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9120"/>
  </bookViews>
  <sheets>
    <sheet name="май" sheetId="1" r:id="rId1"/>
  </sheets>
  <definedNames>
    <definedName name="_xlnm._FilterDatabase" localSheetId="0" hidden="1">май!$A$9:$Z$199</definedName>
    <definedName name="_xlnm.Print_Titles" localSheetId="0">май!$9:$9</definedName>
    <definedName name="_xlnm.Print_Area" localSheetId="0">май!$A$1:$F$199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1" l="1"/>
  <c r="E183" i="1"/>
  <c r="D183" i="1"/>
  <c r="C183" i="1"/>
  <c r="F189" i="1"/>
  <c r="F184" i="1"/>
  <c r="D130" i="1"/>
  <c r="F185" i="1"/>
  <c r="C133" i="1" l="1"/>
  <c r="C130" i="1"/>
  <c r="C174" i="1"/>
  <c r="F53" i="1" l="1"/>
  <c r="G140" i="1" l="1"/>
  <c r="F140" i="1" l="1"/>
  <c r="F198" i="1" l="1"/>
  <c r="F197" i="1" s="1"/>
  <c r="F191" i="1"/>
  <c r="F177" i="1"/>
  <c r="F176" i="1" s="1"/>
  <c r="E176" i="1"/>
  <c r="D176" i="1"/>
  <c r="C176" i="1"/>
  <c r="D178" i="1"/>
  <c r="D174" i="1"/>
  <c r="D172" i="1"/>
  <c r="D170" i="1"/>
  <c r="E168" i="1"/>
  <c r="D168" i="1"/>
  <c r="E166" i="1"/>
  <c r="D166" i="1"/>
  <c r="F167" i="1"/>
  <c r="F166" i="1" s="1"/>
  <c r="D149" i="1"/>
  <c r="F137" i="1"/>
  <c r="D127" i="1"/>
  <c r="D124" i="1"/>
  <c r="D122" i="1"/>
  <c r="D119" i="1"/>
  <c r="E116" i="1"/>
  <c r="D116" i="1"/>
  <c r="F118" i="1"/>
  <c r="F117" i="1"/>
  <c r="E111" i="1"/>
  <c r="D111" i="1"/>
  <c r="F112" i="1"/>
  <c r="F111" i="1" s="1"/>
  <c r="E109" i="1"/>
  <c r="D109" i="1"/>
  <c r="F110" i="1"/>
  <c r="F109" i="1" s="1"/>
  <c r="D101" i="1"/>
  <c r="D100" i="1" s="1"/>
  <c r="D97" i="1"/>
  <c r="D96" i="1" s="1"/>
  <c r="E92" i="1"/>
  <c r="D92" i="1"/>
  <c r="D90" i="1"/>
  <c r="D87" i="1"/>
  <c r="C87" i="1"/>
  <c r="F86" i="1"/>
  <c r="E83" i="1"/>
  <c r="D83" i="1"/>
  <c r="F81" i="1"/>
  <c r="F80" i="1" s="1"/>
  <c r="F79" i="1" s="1"/>
  <c r="E77" i="1"/>
  <c r="E76" i="1" s="1"/>
  <c r="D77" i="1"/>
  <c r="D76" i="1" s="1"/>
  <c r="F78" i="1"/>
  <c r="F77" i="1" s="1"/>
  <c r="F76" i="1" s="1"/>
  <c r="E74" i="1"/>
  <c r="D74" i="1"/>
  <c r="E197" i="1"/>
  <c r="D197" i="1"/>
  <c r="F192" i="1"/>
  <c r="D71" i="1"/>
  <c r="D70" i="1" s="1"/>
  <c r="D63" i="1"/>
  <c r="D62" i="1" s="1"/>
  <c r="E60" i="1"/>
  <c r="E59" i="1" s="1"/>
  <c r="D60" i="1"/>
  <c r="D59" i="1" s="1"/>
  <c r="D57" i="1"/>
  <c r="D56" i="1" s="1"/>
  <c r="E54" i="1"/>
  <c r="D54" i="1"/>
  <c r="F55" i="1"/>
  <c r="F54" i="1" s="1"/>
  <c r="E52" i="1"/>
  <c r="D52" i="1"/>
  <c r="E39" i="1"/>
  <c r="D39" i="1"/>
  <c r="E41" i="1"/>
  <c r="D41" i="1"/>
  <c r="E45" i="1"/>
  <c r="D45" i="1"/>
  <c r="F46" i="1"/>
  <c r="F45" i="1" s="1"/>
  <c r="F43" i="1"/>
  <c r="F42" i="1"/>
  <c r="F40" i="1"/>
  <c r="F39" i="1" s="1"/>
  <c r="E31" i="1"/>
  <c r="D31" i="1"/>
  <c r="D34" i="1"/>
  <c r="E36" i="1"/>
  <c r="D36" i="1"/>
  <c r="E28" i="1"/>
  <c r="D28" i="1"/>
  <c r="C28" i="1"/>
  <c r="F29" i="1"/>
  <c r="F28" i="1" s="1"/>
  <c r="E26" i="1"/>
  <c r="D26" i="1"/>
  <c r="E19" i="1"/>
  <c r="E18" i="1" s="1"/>
  <c r="D19" i="1"/>
  <c r="D18" i="1" s="1"/>
  <c r="F23" i="1"/>
  <c r="F22" i="1"/>
  <c r="D13" i="1"/>
  <c r="D12" i="1" s="1"/>
  <c r="C197" i="1"/>
  <c r="E196" i="1"/>
  <c r="G196" i="1" s="1"/>
  <c r="E195" i="1"/>
  <c r="G195" i="1" s="1"/>
  <c r="D194" i="1"/>
  <c r="D193" i="1" s="1"/>
  <c r="D192" i="1" s="1"/>
  <c r="C194" i="1"/>
  <c r="C193" i="1" s="1"/>
  <c r="C192" i="1" s="1"/>
  <c r="D182" i="1"/>
  <c r="D181" i="1" s="1"/>
  <c r="E188" i="1"/>
  <c r="F188" i="1" s="1"/>
  <c r="E187" i="1"/>
  <c r="F187" i="1" s="1"/>
  <c r="E186" i="1"/>
  <c r="G186" i="1" s="1"/>
  <c r="C182" i="1"/>
  <c r="C181" i="1" s="1"/>
  <c r="E179" i="1"/>
  <c r="G179" i="1" s="1"/>
  <c r="C178" i="1"/>
  <c r="G177" i="1"/>
  <c r="F175" i="1"/>
  <c r="F174" i="1" s="1"/>
  <c r="E173" i="1"/>
  <c r="G173" i="1" s="1"/>
  <c r="C172" i="1"/>
  <c r="E171" i="1"/>
  <c r="G171" i="1" s="1"/>
  <c r="C170" i="1"/>
  <c r="G169" i="1"/>
  <c r="C168" i="1"/>
  <c r="G167" i="1"/>
  <c r="C166" i="1"/>
  <c r="E165" i="1"/>
  <c r="G165" i="1" s="1"/>
  <c r="E164" i="1"/>
  <c r="G164" i="1" s="1"/>
  <c r="E163" i="1"/>
  <c r="G163" i="1" s="1"/>
  <c r="G162" i="1"/>
  <c r="G161" i="1"/>
  <c r="G160" i="1"/>
  <c r="G159" i="1"/>
  <c r="G158" i="1"/>
  <c r="G157" i="1"/>
  <c r="G156" i="1"/>
  <c r="G155" i="1"/>
  <c r="E154" i="1"/>
  <c r="G154" i="1" s="1"/>
  <c r="E153" i="1"/>
  <c r="G153" i="1" s="1"/>
  <c r="G152" i="1"/>
  <c r="G151" i="1"/>
  <c r="G150" i="1"/>
  <c r="C149" i="1"/>
  <c r="E147" i="1"/>
  <c r="G147" i="1" s="1"/>
  <c r="E146" i="1"/>
  <c r="G146" i="1" s="1"/>
  <c r="D145" i="1"/>
  <c r="E145" i="1" s="1"/>
  <c r="G145" i="1" s="1"/>
  <c r="D144" i="1"/>
  <c r="E144" i="1" s="1"/>
  <c r="G144" i="1" s="1"/>
  <c r="D143" i="1"/>
  <c r="E143" i="1" s="1"/>
  <c r="G143" i="1" s="1"/>
  <c r="D142" i="1"/>
  <c r="E142" i="1" s="1"/>
  <c r="G142" i="1" s="1"/>
  <c r="G141" i="1"/>
  <c r="E139" i="1"/>
  <c r="G139" i="1" s="1"/>
  <c r="E138" i="1"/>
  <c r="D136" i="1"/>
  <c r="E134" i="1"/>
  <c r="F134" i="1" s="1"/>
  <c r="G126" i="1"/>
  <c r="E129" i="1"/>
  <c r="G133" i="1" s="1"/>
  <c r="E128" i="1"/>
  <c r="F128" i="1" s="1"/>
  <c r="C127" i="1"/>
  <c r="E126" i="1"/>
  <c r="G129" i="1" s="1"/>
  <c r="E125" i="1"/>
  <c r="F125" i="1" s="1"/>
  <c r="C124" i="1"/>
  <c r="E123" i="1"/>
  <c r="G123" i="1" s="1"/>
  <c r="C122" i="1"/>
  <c r="E119" i="1"/>
  <c r="E115" i="1" s="1"/>
  <c r="C119" i="1"/>
  <c r="G118" i="1"/>
  <c r="C116" i="1"/>
  <c r="C111" i="1"/>
  <c r="C109" i="1"/>
  <c r="E107" i="1"/>
  <c r="G107" i="1" s="1"/>
  <c r="G106" i="1"/>
  <c r="G105" i="1"/>
  <c r="G104" i="1"/>
  <c r="G103" i="1"/>
  <c r="C101" i="1"/>
  <c r="C100" i="1" s="1"/>
  <c r="G99" i="1"/>
  <c r="E98" i="1"/>
  <c r="G98" i="1" s="1"/>
  <c r="C97" i="1"/>
  <c r="C96" i="1" s="1"/>
  <c r="G95" i="1"/>
  <c r="G94" i="1"/>
  <c r="C92" i="1"/>
  <c r="E91" i="1"/>
  <c r="E90" i="1" s="1"/>
  <c r="C90" i="1"/>
  <c r="E89" i="1"/>
  <c r="G89" i="1" s="1"/>
  <c r="E88" i="1"/>
  <c r="G88" i="1" s="1"/>
  <c r="G86" i="1"/>
  <c r="G85" i="1"/>
  <c r="G84" i="1"/>
  <c r="C83" i="1"/>
  <c r="G81" i="1"/>
  <c r="C80" i="1"/>
  <c r="C79" i="1" s="1"/>
  <c r="G78" i="1"/>
  <c r="C77" i="1"/>
  <c r="C76" i="1" s="1"/>
  <c r="G75" i="1"/>
  <c r="C74" i="1"/>
  <c r="E72" i="1"/>
  <c r="E71" i="1" s="1"/>
  <c r="E70" i="1" s="1"/>
  <c r="C71" i="1"/>
  <c r="C70" i="1" s="1"/>
  <c r="E69" i="1"/>
  <c r="G69" i="1" s="1"/>
  <c r="E68" i="1"/>
  <c r="G68" i="1" s="1"/>
  <c r="G67" i="1"/>
  <c r="E66" i="1"/>
  <c r="G66" i="1" s="1"/>
  <c r="E65" i="1"/>
  <c r="G65" i="1" s="1"/>
  <c r="C63" i="1"/>
  <c r="C62" i="1" s="1"/>
  <c r="G61" i="1"/>
  <c r="C60" i="1"/>
  <c r="C59" i="1" s="1"/>
  <c r="E58" i="1"/>
  <c r="G58" i="1" s="1"/>
  <c r="C57" i="1"/>
  <c r="C56" i="1" s="1"/>
  <c r="G55" i="1"/>
  <c r="C54" i="1"/>
  <c r="C52" i="1"/>
  <c r="E50" i="1"/>
  <c r="F50" i="1" s="1"/>
  <c r="F49" i="1" s="1"/>
  <c r="D49" i="1"/>
  <c r="E49" i="1" s="1"/>
  <c r="C49" i="1"/>
  <c r="G46" i="1"/>
  <c r="C45" i="1"/>
  <c r="C44" i="1" s="1"/>
  <c r="G43" i="1"/>
  <c r="G42" i="1"/>
  <c r="C41" i="1"/>
  <c r="C39" i="1"/>
  <c r="C36" i="1"/>
  <c r="E35" i="1"/>
  <c r="G35" i="1" s="1"/>
  <c r="C34" i="1"/>
  <c r="G33" i="1"/>
  <c r="G32" i="1"/>
  <c r="C31" i="1"/>
  <c r="G30" i="1"/>
  <c r="G29" i="1"/>
  <c r="C26" i="1"/>
  <c r="C25" i="1" s="1"/>
  <c r="G22" i="1"/>
  <c r="C19" i="1"/>
  <c r="C18" i="1" s="1"/>
  <c r="G17" i="1"/>
  <c r="G16" i="1"/>
  <c r="G15" i="1"/>
  <c r="G14" i="1"/>
  <c r="C13" i="1"/>
  <c r="C12" i="1" s="1"/>
  <c r="C108" i="1" l="1"/>
  <c r="E136" i="1"/>
  <c r="G136" i="1" s="1"/>
  <c r="D133" i="1"/>
  <c r="D121" i="1" s="1"/>
  <c r="F131" i="1"/>
  <c r="E130" i="1"/>
  <c r="G138" i="1"/>
  <c r="E133" i="1"/>
  <c r="C121" i="1"/>
  <c r="E108" i="1"/>
  <c r="C38" i="1"/>
  <c r="F108" i="1"/>
  <c r="F116" i="1"/>
  <c r="D115" i="1"/>
  <c r="F196" i="1"/>
  <c r="D108" i="1"/>
  <c r="F195" i="1"/>
  <c r="E124" i="1"/>
  <c r="G127" i="1" s="1"/>
  <c r="F132" i="1"/>
  <c r="F139" i="1"/>
  <c r="F144" i="1"/>
  <c r="F157" i="1"/>
  <c r="F165" i="1"/>
  <c r="E182" i="1"/>
  <c r="E181" i="1" s="1"/>
  <c r="G125" i="1"/>
  <c r="F107" i="1"/>
  <c r="F120" i="1"/>
  <c r="F119" i="1" s="1"/>
  <c r="F123" i="1"/>
  <c r="F122" i="1" s="1"/>
  <c r="E127" i="1"/>
  <c r="G131" i="1" s="1"/>
  <c r="F141" i="1"/>
  <c r="F145" i="1"/>
  <c r="F160" i="1"/>
  <c r="F190" i="1"/>
  <c r="F126" i="1"/>
  <c r="F124" i="1" s="1"/>
  <c r="F136" i="1"/>
  <c r="F142" i="1"/>
  <c r="F146" i="1"/>
  <c r="F153" i="1"/>
  <c r="F163" i="1"/>
  <c r="F186" i="1"/>
  <c r="F182" i="1" s="1"/>
  <c r="F181" i="1" s="1"/>
  <c r="E97" i="1"/>
  <c r="E96" i="1" s="1"/>
  <c r="G96" i="1" s="1"/>
  <c r="E101" i="1"/>
  <c r="E100" i="1" s="1"/>
  <c r="E122" i="1"/>
  <c r="G122" i="1" s="1"/>
  <c r="F129" i="1"/>
  <c r="F127" i="1" s="1"/>
  <c r="F138" i="1"/>
  <c r="F143" i="1"/>
  <c r="F147" i="1"/>
  <c r="F154" i="1"/>
  <c r="F164" i="1"/>
  <c r="F179" i="1"/>
  <c r="F171" i="1"/>
  <c r="F170" i="1" s="1"/>
  <c r="E172" i="1"/>
  <c r="G172" i="1" s="1"/>
  <c r="G176" i="1"/>
  <c r="F173" i="1"/>
  <c r="F172" i="1" s="1"/>
  <c r="E170" i="1"/>
  <c r="G170" i="1" s="1"/>
  <c r="E174" i="1"/>
  <c r="G174" i="1" s="1"/>
  <c r="F169" i="1"/>
  <c r="F168" i="1" s="1"/>
  <c r="F150" i="1"/>
  <c r="F151" i="1"/>
  <c r="F152" i="1"/>
  <c r="F155" i="1"/>
  <c r="F156" i="1"/>
  <c r="F158" i="1"/>
  <c r="F159" i="1"/>
  <c r="F161" i="1"/>
  <c r="F162" i="1"/>
  <c r="F106" i="1"/>
  <c r="F105" i="1"/>
  <c r="F104" i="1"/>
  <c r="F103" i="1"/>
  <c r="F99" i="1"/>
  <c r="E194" i="1"/>
  <c r="G194" i="1" s="1"/>
  <c r="F41" i="1"/>
  <c r="F38" i="1" s="1"/>
  <c r="F91" i="1"/>
  <c r="F90" i="1" s="1"/>
  <c r="F88" i="1"/>
  <c r="E87" i="1"/>
  <c r="F89" i="1"/>
  <c r="F98" i="1"/>
  <c r="F97" i="1" s="1"/>
  <c r="F96" i="1" s="1"/>
  <c r="F94" i="1"/>
  <c r="F95" i="1"/>
  <c r="F85" i="1"/>
  <c r="F84" i="1"/>
  <c r="F75" i="1"/>
  <c r="F74" i="1" s="1"/>
  <c r="E38" i="1"/>
  <c r="F66" i="1"/>
  <c r="D38" i="1"/>
  <c r="E57" i="1"/>
  <c r="E56" i="1" s="1"/>
  <c r="G56" i="1" s="1"/>
  <c r="E34" i="1"/>
  <c r="G34" i="1" s="1"/>
  <c r="E13" i="1"/>
  <c r="E12" i="1" s="1"/>
  <c r="F68" i="1"/>
  <c r="F72" i="1"/>
  <c r="F71" i="1" s="1"/>
  <c r="F70" i="1" s="1"/>
  <c r="E63" i="1"/>
  <c r="E62" i="1" s="1"/>
  <c r="G62" i="1" s="1"/>
  <c r="C148" i="1"/>
  <c r="F58" i="1"/>
  <c r="F57" i="1" s="1"/>
  <c r="F56" i="1" s="1"/>
  <c r="F69" i="1"/>
  <c r="E180" i="1"/>
  <c r="E178" i="1" s="1"/>
  <c r="G178" i="1" s="1"/>
  <c r="F14" i="1"/>
  <c r="F35" i="1"/>
  <c r="F34" i="1" s="1"/>
  <c r="F65" i="1"/>
  <c r="F67" i="1"/>
  <c r="F61" i="1"/>
  <c r="F60" i="1" s="1"/>
  <c r="F59" i="1" s="1"/>
  <c r="F33" i="1"/>
  <c r="F32" i="1"/>
  <c r="F31" i="1" s="1"/>
  <c r="C24" i="1"/>
  <c r="C11" i="1" s="1"/>
  <c r="F17" i="1"/>
  <c r="F16" i="1"/>
  <c r="F15" i="1"/>
  <c r="G52" i="1"/>
  <c r="G76" i="1"/>
  <c r="G36" i="1"/>
  <c r="G74" i="1"/>
  <c r="G168" i="1"/>
  <c r="G175" i="1"/>
  <c r="G198" i="1"/>
  <c r="C51" i="1"/>
  <c r="C48" i="1" s="1"/>
  <c r="G40" i="1"/>
  <c r="D44" i="1"/>
  <c r="G137" i="1"/>
  <c r="G197" i="1"/>
  <c r="C73" i="1"/>
  <c r="C82" i="1"/>
  <c r="C115" i="1"/>
  <c r="G39" i="1"/>
  <c r="G72" i="1"/>
  <c r="G128" i="1"/>
  <c r="F64" i="1"/>
  <c r="G92" i="1"/>
  <c r="G119" i="1"/>
  <c r="G120" i="1"/>
  <c r="G23" i="1"/>
  <c r="G77" i="1"/>
  <c r="D80" i="1"/>
  <c r="D79" i="1" s="1"/>
  <c r="G110" i="1"/>
  <c r="G132" i="1"/>
  <c r="G149" i="1"/>
  <c r="F130" i="1" l="1"/>
  <c r="E121" i="1"/>
  <c r="E193" i="1"/>
  <c r="E192" i="1" s="1"/>
  <c r="G192" i="1" s="1"/>
  <c r="F115" i="1"/>
  <c r="G183" i="1"/>
  <c r="G97" i="1"/>
  <c r="F149" i="1"/>
  <c r="G180" i="1"/>
  <c r="F180" i="1"/>
  <c r="F178" i="1" s="1"/>
  <c r="D148" i="1"/>
  <c r="G166" i="1"/>
  <c r="E148" i="1"/>
  <c r="G148" i="1" s="1"/>
  <c r="G135" i="1"/>
  <c r="F135" i="1"/>
  <c r="F133" i="1" s="1"/>
  <c r="F121" i="1" s="1"/>
  <c r="G102" i="1"/>
  <c r="F102" i="1"/>
  <c r="F101" i="1" s="1"/>
  <c r="F100" i="1" s="1"/>
  <c r="F87" i="1"/>
  <c r="G57" i="1"/>
  <c r="F83" i="1"/>
  <c r="G193" i="1"/>
  <c r="G93" i="1"/>
  <c r="F93" i="1"/>
  <c r="F92" i="1" s="1"/>
  <c r="F63" i="1"/>
  <c r="F62" i="1" s="1"/>
  <c r="F13" i="1"/>
  <c r="F12" i="1" s="1"/>
  <c r="D51" i="1"/>
  <c r="D48" i="1" s="1"/>
  <c r="G53" i="1"/>
  <c r="F52" i="1"/>
  <c r="G37" i="1"/>
  <c r="F37" i="1"/>
  <c r="F36" i="1" s="1"/>
  <c r="D25" i="1"/>
  <c r="D24" i="1" s="1"/>
  <c r="D11" i="1" s="1"/>
  <c r="G27" i="1"/>
  <c r="F27" i="1"/>
  <c r="F26" i="1" s="1"/>
  <c r="G21" i="1"/>
  <c r="F21" i="1"/>
  <c r="G20" i="1"/>
  <c r="F20" i="1"/>
  <c r="G45" i="1"/>
  <c r="F44" i="1" s="1"/>
  <c r="G13" i="1"/>
  <c r="G12" i="1"/>
  <c r="G19" i="1"/>
  <c r="G18" i="1"/>
  <c r="C114" i="1"/>
  <c r="C113" i="1" s="1"/>
  <c r="C47" i="1"/>
  <c r="C10" i="1" s="1"/>
  <c r="G124" i="1"/>
  <c r="G117" i="1"/>
  <c r="G64" i="1"/>
  <c r="G63" i="1"/>
  <c r="G41" i="1"/>
  <c r="E80" i="1"/>
  <c r="D73" i="1"/>
  <c r="G101" i="1"/>
  <c r="G71" i="1"/>
  <c r="G70" i="1"/>
  <c r="G109" i="1"/>
  <c r="G111" i="1"/>
  <c r="G112" i="1"/>
  <c r="G26" i="1"/>
  <c r="G59" i="1"/>
  <c r="G60" i="1"/>
  <c r="D114" i="1" l="1"/>
  <c r="D113" i="1" s="1"/>
  <c r="F148" i="1"/>
  <c r="G80" i="1"/>
  <c r="E79" i="1"/>
  <c r="D82" i="1"/>
  <c r="D47" i="1" s="1"/>
  <c r="D10" i="1" s="1"/>
  <c r="F19" i="1"/>
  <c r="F18" i="1" s="1"/>
  <c r="G54" i="1"/>
  <c r="F51" i="1" s="1"/>
  <c r="F48" i="1" s="1"/>
  <c r="E51" i="1"/>
  <c r="G31" i="1"/>
  <c r="E25" i="1"/>
  <c r="E24" i="1" s="1"/>
  <c r="G28" i="1"/>
  <c r="F25" i="1" s="1"/>
  <c r="E44" i="1"/>
  <c r="G44" i="1" s="1"/>
  <c r="G108" i="1"/>
  <c r="C199" i="1"/>
  <c r="G83" i="1"/>
  <c r="G121" i="1"/>
  <c r="G38" i="1"/>
  <c r="G181" i="1"/>
  <c r="G182" i="1"/>
  <c r="G116" i="1"/>
  <c r="D199" i="1" l="1"/>
  <c r="G51" i="1"/>
  <c r="E48" i="1"/>
  <c r="E114" i="1"/>
  <c r="E113" i="1" s="1"/>
  <c r="F114" i="1"/>
  <c r="F113" i="1" s="1"/>
  <c r="F24" i="1"/>
  <c r="F11" i="1" s="1"/>
  <c r="G100" i="1"/>
  <c r="F82" i="1" s="1"/>
  <c r="E82" i="1"/>
  <c r="G82" i="1" s="1"/>
  <c r="G79" i="1"/>
  <c r="F73" i="1" s="1"/>
  <c r="E73" i="1"/>
  <c r="G73" i="1" s="1"/>
  <c r="G25" i="1"/>
  <c r="G24" i="1"/>
  <c r="E11" i="1"/>
  <c r="G11" i="1" s="1"/>
  <c r="G115" i="1"/>
  <c r="F47" i="1" l="1"/>
  <c r="F10" i="1" s="1"/>
  <c r="F199" i="1" s="1"/>
  <c r="E47" i="1"/>
  <c r="E10" i="1" s="1"/>
  <c r="E199" i="1" s="1"/>
  <c r="G48" i="1"/>
  <c r="G114" i="1"/>
  <c r="G47" i="1" l="1"/>
  <c r="G10" i="1"/>
  <c r="G113" i="1"/>
  <c r="G199" i="1" l="1"/>
</calcChain>
</file>

<file path=xl/sharedStrings.xml><?xml version="1.0" encoding="utf-8"?>
<sst xmlns="http://schemas.openxmlformats.org/spreadsheetml/2006/main" count="385" uniqueCount="336">
  <si>
    <t>НАИМЕНОВАНИЕ  ДОХОДА</t>
  </si>
  <si>
    <t>КБК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</si>
  <si>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</si>
  <si>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</si>
  <si>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</si>
  <si>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</si>
  <si>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</si>
  <si>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</si>
  <si>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</si>
  <si>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</si>
  <si>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</si>
  <si>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</si>
  <si>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</si>
  <si>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</si>
  <si>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</si>
  <si>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</si>
  <si>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</si>
  <si>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</si>
  <si>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</si>
  <si>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</si>
  <si>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</si>
  <si>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</si>
  <si>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</si>
  <si>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</si>
  <si>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</si>
  <si>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</si>
  <si>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</si>
  <si>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</si>
  <si>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</si>
  <si>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</si>
  <si>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</si>
  <si>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</si>
  <si>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</si>
  <si>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</si>
  <si>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</si>
  <si>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</si>
  <si>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</si>
  <si>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</si>
  <si>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</si>
  <si>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</si>
  <si>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</si>
  <si>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</si>
  <si>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</si>
  <si>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</si>
  <si>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</si>
  <si>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</si>
  <si>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</si>
  <si>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Единый сельскохозяйственный налог</t>
  </si>
  <si>
    <t>182 1 05 03000 01 0000 110</t>
  </si>
  <si>
    <t>182 1 05 03010 01 1000 110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</si>
  <si>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</si>
  <si>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</si>
  <si>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</si>
  <si>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</si>
  <si>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</si>
  <si>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</si>
  <si>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</si>
  <si>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</si>
  <si>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</si>
  <si>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</si>
  <si>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</si>
  <si>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</si>
  <si>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Земельный налог с организаций,обладающих земельным участком , расположенным в границах городских округов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</si>
  <si>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</si>
  <si>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</si>
  <si>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</si>
  <si>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</si>
  <si>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</si>
  <si>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</si>
  <si>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</si>
  <si>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</si>
  <si>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</si>
  <si>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</si>
  <si>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</si>
  <si>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</si>
  <si>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</si>
  <si>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040 1 11 01000 00 0000 120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</si>
  <si>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</si>
  <si>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</si>
  <si>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</si>
  <si>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</si>
  <si>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</si>
  <si>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</si>
  <si>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</si>
  <si>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</si>
  <si>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</si>
  <si>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</si>
  <si>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</si>
  <si>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</si>
  <si>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</si>
  <si>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</si>
  <si>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</si>
  <si>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</si>
  <si>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</si>
  <si>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</si>
  <si>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</si>
  <si>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</si>
  <si>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</si>
  <si>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</si>
  <si>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</si>
  <si>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</si>
  <si>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</si>
  <si>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</si>
  <si>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</si>
  <si>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</si>
  <si>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</si>
  <si>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</si>
  <si>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выбросы загрязняющих веществ в атмосферный воздух передвижными объектами</t>
  </si>
  <si>
    <t>048 1 12 01020 01 0000 120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</si>
  <si>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</si>
  <si>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</si>
  <si>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</si>
  <si>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048 1 12 01040 01 0000 120</t>
  </si>
  <si>
    <t>Плата за иные виды негативного воздействия на окружающую среду</t>
  </si>
  <si>
    <t>048 1 12 01050 01 0000 120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</si>
  <si>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</si>
  <si>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</si>
  <si>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ДОХОДЫ ОТ ОКАЗАНИЯ ПЛАТНЫХ УСЛУГ (РАБОТ) И КОМПЕНСАЦИИ ЗАТРАТ ГОСУДАРСТВА</t>
  </si>
  <si>
    <t>040 1 13 00000 00 0000 000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</si>
  <si>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</si>
  <si>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</si>
  <si>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</si>
  <si>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</si>
  <si>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</si>
  <si>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</si>
  <si>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</si>
  <si>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</si>
  <si>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</si>
  <si>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</si>
  <si>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</si>
  <si>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</si>
  <si>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</si>
  <si>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</si>
  <si>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</si>
  <si>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</si>
  <si>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</si>
  <si>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</si>
  <si>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</si>
  <si>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</si>
  <si>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</si>
  <si>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</si>
  <si>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</si>
  <si>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</si>
  <si>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</si>
  <si>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</si>
  <si>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</si>
  <si>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</si>
  <si>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</si>
  <si>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</si>
  <si>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</si>
  <si>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</si>
  <si>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</si>
  <si>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</si>
  <si>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</si>
  <si>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</si>
  <si>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</si>
  <si>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</si>
  <si>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</si>
  <si>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188 1 16 08020 01 0000 140</t>
  </si>
  <si>
    <t xml:space="preserve">Денежные взыскания (штрафы) за нарушение земельного законодательства </t>
  </si>
  <si>
    <t>321 1 16 25000 01 0000 140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</si>
  <si>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</si>
  <si>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</si>
  <si>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</si>
  <si>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188 1 16 28000 01 0000 140</t>
  </si>
  <si>
    <t>Денежные взыскания (штрафы) за правонарушения в области дорожного движения</t>
  </si>
  <si>
    <t xml:space="preserve">188 1 16 30000 01 0000 140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</si>
  <si>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</si>
  <si>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188 1 16 30010 01 0000 140 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</si>
  <si>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</si>
  <si>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188 1 16 30013 01 0000 140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</si>
  <si>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</si>
  <si>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</si>
  <si>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</si>
  <si>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</si>
  <si>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</si>
  <si>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</si>
  <si>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</si>
  <si>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</si>
  <si>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</si>
  <si>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</si>
  <si>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</si>
  <si>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</si>
  <si>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ПРОЧИЕ НЕНАЛОГОВЫЕ ДОХОДЫ</t>
  </si>
  <si>
    <t>040 1 17 00000 00 0000 000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</si>
  <si>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</si>
  <si>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</si>
  <si>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</si>
  <si>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</si>
  <si>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</si>
  <si>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</si>
  <si>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</si>
  <si>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</si>
  <si>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</si>
  <si>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</si>
  <si>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</si>
  <si>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</si>
  <si>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</si>
  <si>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040 2 02 10000 00 0000 151</t>
  </si>
  <si>
    <t>Дотации на выравнивание бюджетной обеспеченности</t>
  </si>
  <si>
    <t>040 2 02 15001 00 0000 151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</si>
  <si>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</si>
  <si>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</si>
  <si>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Дотации бюджетам на поддержку мер по обеспечению сбалансированности бюджетов</t>
  </si>
  <si>
    <t>040 2 02 15002 00 0000 151</t>
  </si>
  <si>
    <t>Дотации бюджетам городских округов на обеспечение сбалансированности местных бюджетов (ОБ)</t>
  </si>
  <si>
    <t xml:space="preserve">040 2 02 15002 04 0000 151 </t>
  </si>
  <si>
    <t>Субсидии бюджетам бюджетной системы Российской Федерации (межбюджетные субсидии)</t>
  </si>
  <si>
    <t>040 2 02 20000 00 0000 151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</si>
  <si>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</si>
  <si>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0402 02 20041 00 0000 151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</si>
  <si>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</si>
  <si>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040 2 02 20041 04 0000 151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</si>
  <si>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</si>
  <si>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</si>
  <si>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</si>
  <si>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</si>
  <si>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</si>
  <si>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(ФБ)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</si>
  <si>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(ОБ)</t>
  </si>
  <si>
    <t>Прочие субсидии</t>
  </si>
  <si>
    <t>040 2 02 29999 00 0000 151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</si>
  <si>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</si>
  <si>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лагерях(ОБ)</t>
  </si>
  <si>
    <t>Прочие субсидии бюджетам городских округов на обеспечение функционирования и развития систем видеонаблюдения в сфере общественного порядка (ОБ)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</si>
  <si>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</si>
  <si>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</si>
  <si>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</si>
  <si>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</si>
  <si>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(ОБ)</t>
  </si>
  <si>
    <t>Прочие субсидии бюджетам городских округов на развитие сферы культуры в муниципальных образованиях автономного округа (развитие библиотечного дела)(ОБ)</t>
  </si>
  <si>
    <t>Прочие субсидии бюджетам городских округов на развитие сферы культуры в муниципальных образованиях автономного округа (развитие музейного дела) (ОБ)</t>
  </si>
  <si>
    <t>Прочие субсидии бюджетам городских округов на дополнительное финансовое обеспечение мероприятий по организации питания обучающихся (ОБ)</t>
  </si>
  <si>
    <t>Прочие субсидии бюджетам городских округов на поэтапное повышение оплаты труда работников муниципальных учреждений 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 (ОБ)</t>
  </si>
  <si>
    <t>Прочие субсидии бюджетам городских округов на частичное обеспечение повышения оплаты труда педагогических работников муниципальных учреждений дополнительного образования детей в целях реализации Указа Президента Российской Федерации  1 июня 2012 года № 761 "О национальной стратегии действий в интересах детей на 2012–2017 годы"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</si>
  <si>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водснабжения,водоотведения)(ОБ)</t>
  </si>
  <si>
    <t>Субвенции бюджетам субъектов Российской Федерации и муниципальных образований</t>
  </si>
  <si>
    <t>040 2 02 30000 00 0000 151</t>
  </si>
  <si>
    <t>Субвенции местным бюджетам на выполнение передаваемых полномочий субъектов Российской Федерации</t>
  </si>
  <si>
    <t>040 2 02 30024 00 0000 151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</si>
  <si>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</si>
  <si>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</si>
  <si>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переработку и реализацию продукциии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</si>
  <si>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</si>
  <si>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</si>
  <si>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</si>
  <si>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Субвенции бюджетам городских округов на социальную поддержку отделных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</si>
  <si>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</si>
  <si>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</si>
  <si>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</si>
  <si>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</si>
  <si>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</si>
  <si>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</si>
  <si>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</si>
  <si>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</si>
  <si>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</si>
  <si>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</si>
  <si>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040 2 02 30029 00 0000 151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</si>
  <si>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</si>
  <si>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</si>
  <si>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</si>
  <si>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</si>
  <si>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</si>
  <si>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</si>
  <si>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</si>
  <si>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</si>
  <si>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</si>
  <si>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</si>
  <si>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</si>
  <si>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</si>
  <si>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</si>
  <si>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</si>
  <si>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</si>
  <si>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040 2 02 35135 00 0000 151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</si>
  <si>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(ФБ)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</si>
  <si>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</si>
  <si>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</si>
  <si>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Федерации(ФБ)</t>
  </si>
  <si>
    <t>Субвенции бюджетам на государственную регистрацию актов гражданского состояния</t>
  </si>
  <si>
    <t>040 2 02 35930 00 0000 151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</si>
  <si>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</si>
  <si>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</si>
  <si>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</si>
  <si>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040 2 02 40000 00 0000 151</t>
  </si>
  <si>
    <t>Прочие межбюджетные трансферты, передаваемые бюджетам</t>
  </si>
  <si>
    <t>040 2 02 49999 00 0000 151</t>
  </si>
  <si>
    <t xml:space="preserve">
Прочие межбюджетные трансферты, передаваемые бюджетам городских округов</t>
  </si>
  <si>
    <t>040 2 02 49999 04 0000 151</t>
  </si>
  <si>
    <t>Прочие межбюджетные трансферты, передаваемые бюджетам городских округов, на реализацию мероприятий по содействию трудоустройству граждан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</si>
  <si>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</si>
  <si>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возроста при трудоустройстве и самозанятости" (ОБ)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</si>
  <si>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</si>
  <si>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</si>
  <si>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</si>
  <si>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</si>
  <si>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</si>
  <si>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040 2 18 00000 00 0000 180</t>
  </si>
  <si>
    <t>Доходы бюджетов городских округов от возврата организациями остатков субсидий прошлых лет</t>
  </si>
  <si>
    <t>040 2 18 04000 04 0000 180</t>
  </si>
  <si>
    <t>Доходы бюджетов городских округов от возврата бюджетными учреждениями остатков субсидий прошлых лет</t>
  </si>
  <si>
    <t>040 2 18 04010 04 0000 180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</si>
  <si>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</si>
  <si>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</si>
  <si>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</si>
  <si>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</si>
  <si>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</si>
  <si>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</si>
  <si>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ВСЕГО ДОХОДОВ </t>
  </si>
  <si>
    <t>По уведомлениям округа</t>
  </si>
  <si>
    <t>Подлежит корректировке</t>
  </si>
  <si>
    <t>Уточненный план</t>
  </si>
  <si>
    <t>040 2 02 04999 04 0000 151</t>
  </si>
  <si>
    <t>040 2 02 49999 04 0000151</t>
  </si>
  <si>
    <t>Прочие субсидии бюджетам городских округов на поддержку малого и среднего предпринимательства (ОБ)</t>
  </si>
  <si>
    <t>040 2 02 30024 04 0000 151</t>
  </si>
  <si>
    <t>040 2 02 30024 04 000 151</t>
  </si>
  <si>
    <t>040 2 02 35135 04 0000 151</t>
  </si>
  <si>
    <t>040 2 02 35930 04 0000 151</t>
  </si>
  <si>
    <t>040 2 02 15001 04 0000 151</t>
  </si>
  <si>
    <t>040 2 02 25519 00 0000 151</t>
  </si>
  <si>
    <t>040 2 02 25519 04 0000 151</t>
  </si>
  <si>
    <t>040 2 02 25555 04 0000 151</t>
  </si>
  <si>
    <t>040 2 02 29999 04 0000 151</t>
  </si>
  <si>
    <t xml:space="preserve"> Ожидаемое исполнение доходной части бюджета муниципального образования городской округ город Пыть-Ях за 2018 год </t>
  </si>
  <si>
    <t>Приложение № 1  к пояснительной записке</t>
  </si>
  <si>
    <t>План по решению Думы № 156 от 19.04.2018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</si>
  <si>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</si>
  <si>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</si>
  <si>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</si>
  <si>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</si>
  <si>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040 2 02 25497 04 0002 151</t>
  </si>
  <si>
    <t>Прочие межбюджетные трансферты, передаваемые бюджетам городских округов, за счет средств резервного фонда Правительства ХМАО-Югры (ОБ)</t>
  </si>
  <si>
    <t>Прочие межбюджетные трансферты, передаваемые бюджетам городских округов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 (ОБ)</t>
  </si>
  <si>
    <t>040 2 02 49999 04 0013 151</t>
  </si>
  <si>
    <t>Прочие межбюджетные трансферты, передаваемые бюджетам городских округов на проведение конкурса " Лучший электронный муниципалитет"</t>
  </si>
  <si>
    <t>040 2 02 49999 04 0044 151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</si>
</sst>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2" applyFont="1" applyFill="1" applyAlignment="1">
      <alignment horizontal="left"/>
    </xf>
    <xf numFmtId="49" fontId="2" fillId="0" borderId="0" xfId="2" applyNumberFormat="1" applyFont="1" applyFill="1"/>
    <xf numFmtId="0" fontId="2" fillId="0" borderId="0" xfId="2" applyFont="1" applyFill="1" applyBorder="1"/>
    <xf numFmtId="0" fontId="2" fillId="0" borderId="0" xfId="2" applyFont="1" applyFill="1"/>
    <xf numFmtId="49" fontId="2" fillId="0" borderId="0" xfId="2" applyNumberFormat="1" applyFont="1" applyFill="1" applyAlignment="1">
      <alignment horizontal="right"/>
    </xf>
    <xf numFmtId="0" fontId="2" fillId="0" borderId="0" xfId="2" applyNumberFormat="1" applyFont="1" applyFill="1" applyAlignment="1" applyProtection="1">
      <alignment horizontal="left"/>
      <protection hidden="1"/>
    </xf>
    <xf numFmtId="49" fontId="2" fillId="0" borderId="0" xfId="2" applyNumberFormat="1" applyFont="1" applyFill="1" applyAlignment="1" applyProtection="1">
      <protection hidden="1"/>
    </xf>
    <xf numFmtId="0" fontId="5" fillId="0" borderId="0" xfId="0" applyFont="1" applyFill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left"/>
      <protection hidden="1"/>
    </xf>
    <xf numFmtId="49" fontId="5" fillId="0" borderId="0" xfId="2" applyNumberFormat="1" applyFont="1" applyFill="1" applyAlignment="1" applyProtection="1">
      <alignment horizontal="centerContinuous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/>
    <xf numFmtId="0" fontId="2" fillId="0" borderId="0" xfId="2" applyFont="1" applyFill="1" applyBorder="1" applyAlignment="1"/>
    <xf numFmtId="0" fontId="2" fillId="0" borderId="0" xfId="2" applyFont="1" applyFill="1" applyAlignment="1"/>
    <xf numFmtId="4" fontId="2" fillId="0" borderId="0" xfId="2" applyNumberFormat="1" applyFont="1" applyFill="1" applyBorder="1"/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4" fontId="7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2" applyNumberFormat="1" applyFont="1" applyFill="1" applyBorder="1" applyAlignment="1" applyProtection="1">
      <alignment horizontal="left" wrapText="1"/>
      <protection hidden="1"/>
    </xf>
    <xf numFmtId="4" fontId="2" fillId="0" borderId="1" xfId="2" applyNumberFormat="1" applyFont="1" applyFill="1" applyBorder="1" applyAlignment="1">
      <alignment horizontal="right"/>
    </xf>
    <xf numFmtId="4" fontId="2" fillId="0" borderId="1" xfId="2" applyNumberFormat="1" applyFont="1" applyFill="1" applyBorder="1"/>
    <xf numFmtId="164" fontId="2" fillId="0" borderId="1" xfId="2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3" applyNumberFormat="1" applyFont="1" applyFill="1" applyBorder="1" applyAlignment="1" applyProtection="1">
      <alignment horizontal="left" wrapText="1"/>
      <protection hidden="1"/>
    </xf>
    <xf numFmtId="4" fontId="7" fillId="0" borderId="1" xfId="2" applyNumberFormat="1" applyFont="1" applyFill="1" applyBorder="1"/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2" applyNumberFormat="1" applyFont="1" applyFill="1" applyBorder="1"/>
    <xf numFmtId="0" fontId="2" fillId="0" borderId="1" xfId="2" applyNumberFormat="1" applyFont="1" applyFill="1" applyBorder="1" applyAlignment="1" applyProtection="1">
      <alignment wrapText="1"/>
      <protection hidden="1"/>
    </xf>
    <xf numFmtId="0" fontId="7" fillId="0" borderId="1" xfId="2" applyNumberFormat="1" applyFont="1" applyFill="1" applyBorder="1" applyAlignment="1" applyProtection="1">
      <alignment wrapText="1"/>
      <protection hidden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1" fontId="7" fillId="0" borderId="1" xfId="0" applyNumberFormat="1" applyFont="1" applyFill="1" applyBorder="1" applyAlignment="1">
      <alignment horizontal="center"/>
    </xf>
    <xf numFmtId="4" fontId="2" fillId="0" borderId="1" xfId="2" applyNumberFormat="1" applyFont="1" applyFill="1" applyBorder="1" applyAlignment="1" applyProtection="1">
      <alignment horizontal="right" wrapText="1"/>
      <protection hidden="1"/>
    </xf>
    <xf numFmtId="40" fontId="2" fillId="0" borderId="1" xfId="4" applyNumberFormat="1" applyFont="1" applyFill="1" applyBorder="1" applyAlignment="1" applyProtection="1">
      <alignment horizontal="left" wrapText="1"/>
      <protection hidden="1"/>
    </xf>
    <xf numFmtId="165" fontId="2" fillId="0" borderId="1" xfId="5" applyNumberFormat="1" applyFont="1" applyFill="1" applyBorder="1" applyAlignment="1" applyProtection="1">
      <alignment horizontal="left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2" applyNumberFormat="1" applyFont="1" applyFill="1" applyBorder="1" applyAlignment="1" applyProtection="1">
      <alignment vertical="top" wrapText="1"/>
      <protection hidden="1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9"/>
  <sheetViews>
    <sheetView tabSelected="1" view="pageBreakPreview" zoomScale="75" zoomScaleNormal="75" zoomScaleSheetLayoutView="75" workbookViewId="0">
      <pane xSplit="2" ySplit="9" topLeftCell="C67" activePane="bottomRight" state="frozen"/>
      <selection activeCell="B1" sqref="B1"/>
      <selection pane="topRight" activeCell="E1" sqref="E1"/>
      <selection pane="bottomLeft" activeCell="B10" sqref="B10"/>
      <selection pane="bottomRight" activeCell="C59" sqref="C59"/>
    </sheetView>
  </sheetViews>
  <sheetFormatPr defaultColWidth="9.140625" defaultRowHeight="15.75" x14ac:dyDescent="0.25"/>
  <cols>
    <col min="1" max="1" width="71" style="1" customWidth="1"/>
    <col min="2" max="2" width="31.85546875" style="2" customWidth="1"/>
    <col min="3" max="3" width="20.28515625" style="3" customWidth="1"/>
    <col min="4" max="4" width="17.85546875" style="3" customWidth="1"/>
    <col min="5" max="5" width="17.140625" style="3" customWidth="1"/>
    <col min="6" max="6" width="20.28515625" style="3" customWidth="1"/>
    <col min="7" max="7" width="9.140625" style="3" hidden="1" customWidth="1"/>
    <col min="8" max="22" width="9.140625" style="3" customWidth="1"/>
    <col min="23" max="16384" width="9.140625" style="4"/>
  </cols>
  <sheetData>
    <row r="1" spans="1:26" x14ac:dyDescent="0.25">
      <c r="D1" s="20" t="s">
        <v>324</v>
      </c>
      <c r="E1" s="20"/>
      <c r="F1" s="20"/>
    </row>
    <row r="2" spans="1:26" hidden="1" x14ac:dyDescent="0.25"/>
    <row r="3" spans="1:26" ht="15.75" hidden="1" customHeight="1" x14ac:dyDescent="0.25">
      <c r="B3" s="5"/>
    </row>
    <row r="4" spans="1:26" hidden="1" x14ac:dyDescent="0.25"/>
    <row r="5" spans="1:26" x14ac:dyDescent="0.25">
      <c r="A5" s="6"/>
      <c r="B5" s="7"/>
    </row>
    <row r="6" spans="1:26" ht="33" customHeight="1" x14ac:dyDescent="0.25">
      <c r="A6" s="19" t="s">
        <v>323</v>
      </c>
      <c r="B6" s="19"/>
      <c r="C6" s="19"/>
      <c r="D6" s="19"/>
      <c r="E6" s="19"/>
      <c r="F6" s="19"/>
    </row>
    <row r="7" spans="1:26" x14ac:dyDescent="0.25">
      <c r="A7" s="8"/>
      <c r="B7" s="8"/>
    </row>
    <row r="8" spans="1:26" x14ac:dyDescent="0.25">
      <c r="A8" s="9"/>
      <c r="B8" s="10"/>
    </row>
    <row r="9" spans="1:26" ht="56.25" customHeight="1" x14ac:dyDescent="0.25">
      <c r="A9" s="11" t="s">
        <v>0</v>
      </c>
      <c r="B9" s="11" t="s">
        <v>1</v>
      </c>
      <c r="C9" s="12" t="s">
        <v>325</v>
      </c>
      <c r="D9" s="12" t="s">
        <v>308</v>
      </c>
      <c r="E9" s="12" t="s">
        <v>309</v>
      </c>
      <c r="F9" s="12" t="s">
        <v>310</v>
      </c>
      <c r="W9" s="3"/>
      <c r="X9" s="3"/>
      <c r="Y9" s="3"/>
      <c r="Z9" s="3"/>
    </row>
    <row r="10" spans="1:26" x14ac:dyDescent="0.25">
      <c r="A10" s="21" t="s">
        <v>2</v>
      </c>
      <c r="B10" s="22" t="s">
        <v>3</v>
      </c>
      <c r="C10" s="23">
        <f>C11+C47</f>
        <v>1049700200</v>
      </c>
      <c r="D10" s="23">
        <f t="shared" ref="D10:F10" si="0">D11+D47</f>
        <v>0</v>
      </c>
      <c r="E10" s="23">
        <f t="shared" si="0"/>
        <v>77050800</v>
      </c>
      <c r="F10" s="23">
        <f t="shared" si="0"/>
        <v>1126751000</v>
      </c>
      <c r="G10" s="13">
        <f t="shared" ref="G10:G48" si="1">E10/C10*100</f>
        <v>7.340267249639469</v>
      </c>
      <c r="W10" s="3"/>
      <c r="X10" s="3"/>
      <c r="Y10" s="3"/>
      <c r="Z10" s="3"/>
    </row>
    <row r="11" spans="1:26" x14ac:dyDescent="0.25">
      <c r="A11" s="21" t="s">
        <v>4</v>
      </c>
      <c r="B11" s="22"/>
      <c r="C11" s="24">
        <f>C12+C18+C24+C38+C44</f>
        <v>813413000</v>
      </c>
      <c r="D11" s="24">
        <f t="shared" ref="D11:F11" si="2">D12+D18+D24+D38+D44</f>
        <v>0</v>
      </c>
      <c r="E11" s="24">
        <f t="shared" si="2"/>
        <v>0</v>
      </c>
      <c r="F11" s="24">
        <f t="shared" si="2"/>
        <v>813413000</v>
      </c>
      <c r="G11" s="13">
        <f t="shared" si="1"/>
        <v>0</v>
      </c>
      <c r="W11" s="3"/>
      <c r="X11" s="3"/>
      <c r="Y11" s="3"/>
      <c r="Z11" s="3"/>
    </row>
    <row r="12" spans="1:26" x14ac:dyDescent="0.25">
      <c r="A12" s="25" t="s">
        <v>5</v>
      </c>
      <c r="B12" s="22" t="s">
        <v>6</v>
      </c>
      <c r="C12" s="23">
        <f>C13</f>
        <v>588904400</v>
      </c>
      <c r="D12" s="23">
        <f t="shared" ref="D12:F12" si="3">D13</f>
        <v>0</v>
      </c>
      <c r="E12" s="23">
        <f t="shared" si="3"/>
        <v>0</v>
      </c>
      <c r="F12" s="23">
        <f t="shared" si="3"/>
        <v>588904400</v>
      </c>
      <c r="G12" s="13">
        <f t="shared" si="1"/>
        <v>0</v>
      </c>
      <c r="W12" s="3"/>
      <c r="X12" s="3"/>
      <c r="Y12" s="3"/>
      <c r="Z12" s="3"/>
    </row>
    <row r="13" spans="1:26" ht="30" customHeight="1" x14ac:dyDescent="0.25">
      <c r="A13" s="25" t="s">
        <v>7</v>
      </c>
      <c r="B13" s="22" t="s">
        <v>8</v>
      </c>
      <c r="C13" s="23">
        <f>SUM(C14:C17)</f>
        <v>588904400</v>
      </c>
      <c r="D13" s="23">
        <f t="shared" ref="D13:F13" si="4">SUM(D14:D17)</f>
        <v>0</v>
      </c>
      <c r="E13" s="23">
        <f t="shared" si="4"/>
        <v>0</v>
      </c>
      <c r="F13" s="23">
        <f t="shared" si="4"/>
        <v>588904400</v>
      </c>
      <c r="G13" s="13">
        <f t="shared" si="1"/>
        <v>0</v>
      </c>
      <c r="W13" s="3"/>
      <c r="X13" s="3"/>
      <c r="Y13" s="3"/>
      <c r="Z13" s="3"/>
    </row>
    <row r="14" spans="1:26" ht="78.75" x14ac:dyDescent="0.25">
      <c r="A14" s="17" t="s">
        <v>9</v>
      </c>
      <c r="B14" s="18" t="s">
        <v>10</v>
      </c>
      <c r="C14" s="26">
        <v>585640100</v>
      </c>
      <c r="D14" s="26">
        <v>0</v>
      </c>
      <c r="E14" s="27">
        <v>0</v>
      </c>
      <c r="F14" s="28">
        <f>SUM(C14+D14+E14)</f>
        <v>585640100</v>
      </c>
      <c r="G14" s="13">
        <f t="shared" si="1"/>
        <v>0</v>
      </c>
      <c r="W14" s="3"/>
      <c r="X14" s="3"/>
      <c r="Y14" s="3"/>
      <c r="Z14" s="3"/>
    </row>
    <row r="15" spans="1:26" s="15" customFormat="1" ht="110.25" x14ac:dyDescent="0.25">
      <c r="A15" s="17" t="s">
        <v>11</v>
      </c>
      <c r="B15" s="18" t="s">
        <v>12</v>
      </c>
      <c r="C15" s="26">
        <v>1179200</v>
      </c>
      <c r="D15" s="26">
        <v>0</v>
      </c>
      <c r="E15" s="27">
        <v>0</v>
      </c>
      <c r="F15" s="28">
        <f t="shared" ref="F15:F17" si="5">SUM(C15+D15+E15)</f>
        <v>1179200</v>
      </c>
      <c r="G15" s="13">
        <f t="shared" si="1"/>
        <v>0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47.25" x14ac:dyDescent="0.25">
      <c r="A16" s="17" t="s">
        <v>13</v>
      </c>
      <c r="B16" s="18" t="s">
        <v>14</v>
      </c>
      <c r="C16" s="26">
        <v>1090800</v>
      </c>
      <c r="D16" s="26">
        <v>0</v>
      </c>
      <c r="E16" s="27">
        <v>0</v>
      </c>
      <c r="F16" s="28">
        <f t="shared" si="5"/>
        <v>1090800</v>
      </c>
      <c r="G16" s="13">
        <f t="shared" si="1"/>
        <v>0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94.5" x14ac:dyDescent="0.25">
      <c r="A17" s="17" t="s">
        <v>15</v>
      </c>
      <c r="B17" s="18" t="s">
        <v>16</v>
      </c>
      <c r="C17" s="26">
        <v>994300</v>
      </c>
      <c r="D17" s="26">
        <v>0</v>
      </c>
      <c r="E17" s="27">
        <v>0</v>
      </c>
      <c r="F17" s="28">
        <f t="shared" si="5"/>
        <v>994300</v>
      </c>
      <c r="G17" s="13">
        <f t="shared" si="1"/>
        <v>0</v>
      </c>
      <c r="W17" s="3"/>
      <c r="X17" s="3"/>
      <c r="Y17" s="3"/>
      <c r="Z17" s="3"/>
    </row>
    <row r="18" spans="1:26" ht="31.5" x14ac:dyDescent="0.25">
      <c r="A18" s="25" t="s">
        <v>17</v>
      </c>
      <c r="B18" s="22" t="s">
        <v>18</v>
      </c>
      <c r="C18" s="23">
        <f>C19</f>
        <v>10411400</v>
      </c>
      <c r="D18" s="23">
        <f t="shared" ref="D18:F18" si="6">D19</f>
        <v>0</v>
      </c>
      <c r="E18" s="23">
        <f t="shared" si="6"/>
        <v>0</v>
      </c>
      <c r="F18" s="23">
        <f t="shared" si="6"/>
        <v>10411400</v>
      </c>
      <c r="G18" s="13">
        <f t="shared" si="1"/>
        <v>0</v>
      </c>
      <c r="W18" s="3"/>
      <c r="X18" s="3"/>
      <c r="Y18" s="3"/>
      <c r="Z18" s="3"/>
    </row>
    <row r="19" spans="1:26" ht="31.5" x14ac:dyDescent="0.25">
      <c r="A19" s="29" t="s">
        <v>19</v>
      </c>
      <c r="B19" s="22" t="s">
        <v>20</v>
      </c>
      <c r="C19" s="23">
        <f>SUM(C20:C23)</f>
        <v>10411400</v>
      </c>
      <c r="D19" s="23">
        <f t="shared" ref="D19:F19" si="7">SUM(D20:D23)</f>
        <v>0</v>
      </c>
      <c r="E19" s="23">
        <f t="shared" si="7"/>
        <v>0</v>
      </c>
      <c r="F19" s="23">
        <f t="shared" si="7"/>
        <v>10411400</v>
      </c>
      <c r="G19" s="13">
        <f t="shared" si="1"/>
        <v>0</v>
      </c>
      <c r="W19" s="3"/>
      <c r="X19" s="3"/>
      <c r="Y19" s="3"/>
      <c r="Z19" s="3"/>
    </row>
    <row r="20" spans="1:26" ht="63" x14ac:dyDescent="0.25">
      <c r="A20" s="30" t="s">
        <v>21</v>
      </c>
      <c r="B20" s="18" t="s">
        <v>22</v>
      </c>
      <c r="C20" s="26">
        <v>3295300</v>
      </c>
      <c r="D20" s="26">
        <v>0</v>
      </c>
      <c r="E20" s="27">
        <v>0</v>
      </c>
      <c r="F20" s="28">
        <f t="shared" ref="F20:F23" si="8">SUM(C20+D20+E20)</f>
        <v>3295300</v>
      </c>
      <c r="G20" s="13">
        <f t="shared" si="1"/>
        <v>0</v>
      </c>
      <c r="W20" s="3"/>
      <c r="X20" s="3"/>
      <c r="Y20" s="3"/>
      <c r="Z20" s="3"/>
    </row>
    <row r="21" spans="1:26" ht="78.75" x14ac:dyDescent="0.25">
      <c r="A21" s="30" t="s">
        <v>23</v>
      </c>
      <c r="B21" s="18" t="s">
        <v>24</v>
      </c>
      <c r="C21" s="26">
        <v>55000</v>
      </c>
      <c r="D21" s="26">
        <v>0</v>
      </c>
      <c r="E21" s="27">
        <v>0</v>
      </c>
      <c r="F21" s="28">
        <f t="shared" si="8"/>
        <v>55000</v>
      </c>
      <c r="G21" s="13">
        <f t="shared" si="1"/>
        <v>0</v>
      </c>
      <c r="W21" s="3"/>
      <c r="X21" s="3"/>
      <c r="Y21" s="3"/>
      <c r="Z21" s="3"/>
    </row>
    <row r="22" spans="1:26" ht="63" x14ac:dyDescent="0.25">
      <c r="A22" s="30" t="s">
        <v>25</v>
      </c>
      <c r="B22" s="18" t="s">
        <v>26</v>
      </c>
      <c r="C22" s="26">
        <v>7061100</v>
      </c>
      <c r="D22" s="26">
        <v>0</v>
      </c>
      <c r="E22" s="27">
        <v>0</v>
      </c>
      <c r="F22" s="28">
        <f t="shared" si="8"/>
        <v>7061100</v>
      </c>
      <c r="G22" s="13">
        <f t="shared" si="1"/>
        <v>0</v>
      </c>
      <c r="W22" s="3"/>
      <c r="X22" s="3"/>
      <c r="Y22" s="3"/>
      <c r="Z22" s="3"/>
    </row>
    <row r="23" spans="1:26" ht="87.75" customHeight="1" x14ac:dyDescent="0.25">
      <c r="A23" s="30" t="s">
        <v>27</v>
      </c>
      <c r="B23" s="18" t="s">
        <v>28</v>
      </c>
      <c r="C23" s="26">
        <v>0</v>
      </c>
      <c r="D23" s="26">
        <v>0</v>
      </c>
      <c r="E23" s="27">
        <v>0</v>
      </c>
      <c r="F23" s="28">
        <f t="shared" si="8"/>
        <v>0</v>
      </c>
      <c r="G23" s="13" t="e">
        <f t="shared" si="1"/>
        <v>#DIV/0!</v>
      </c>
      <c r="W23" s="3"/>
      <c r="X23" s="3"/>
      <c r="Y23" s="3"/>
      <c r="Z23" s="3"/>
    </row>
    <row r="24" spans="1:26" ht="21" customHeight="1" x14ac:dyDescent="0.25">
      <c r="A24" s="25" t="s">
        <v>29</v>
      </c>
      <c r="B24" s="22" t="s">
        <v>30</v>
      </c>
      <c r="C24" s="23">
        <f>C25+C31+C36+C34</f>
        <v>136543600</v>
      </c>
      <c r="D24" s="23">
        <f t="shared" ref="D24:F24" si="9">D25+D31+D36+D34</f>
        <v>0</v>
      </c>
      <c r="E24" s="23">
        <f t="shared" si="9"/>
        <v>0</v>
      </c>
      <c r="F24" s="23">
        <f t="shared" si="9"/>
        <v>136543600</v>
      </c>
      <c r="G24" s="13">
        <f t="shared" si="1"/>
        <v>0</v>
      </c>
      <c r="W24" s="3"/>
      <c r="X24" s="3"/>
      <c r="Y24" s="3"/>
      <c r="Z24" s="3"/>
    </row>
    <row r="25" spans="1:26" ht="30.75" customHeight="1" x14ac:dyDescent="0.25">
      <c r="A25" s="25" t="s">
        <v>31</v>
      </c>
      <c r="B25" s="22" t="s">
        <v>32</v>
      </c>
      <c r="C25" s="23">
        <f>SUM(C26+C28+C30)</f>
        <v>103879600</v>
      </c>
      <c r="D25" s="23">
        <f t="shared" ref="D25:F25" si="10">D26+D28+D30</f>
        <v>0</v>
      </c>
      <c r="E25" s="23">
        <f t="shared" si="10"/>
        <v>0</v>
      </c>
      <c r="F25" s="23">
        <f t="shared" si="10"/>
        <v>103879600</v>
      </c>
      <c r="G25" s="13">
        <f t="shared" si="1"/>
        <v>0</v>
      </c>
      <c r="W25" s="3"/>
      <c r="X25" s="3"/>
      <c r="Y25" s="3"/>
      <c r="Z25" s="3"/>
    </row>
    <row r="26" spans="1:26" ht="40.5" customHeight="1" x14ac:dyDescent="0.25">
      <c r="A26" s="17" t="s">
        <v>33</v>
      </c>
      <c r="B26" s="18" t="s">
        <v>34</v>
      </c>
      <c r="C26" s="26">
        <f>C27</f>
        <v>89089600</v>
      </c>
      <c r="D26" s="26">
        <f t="shared" ref="D26:F26" si="11">D27</f>
        <v>0</v>
      </c>
      <c r="E26" s="26">
        <f t="shared" si="11"/>
        <v>0</v>
      </c>
      <c r="F26" s="26">
        <f t="shared" si="11"/>
        <v>89089600</v>
      </c>
      <c r="G26" s="13">
        <f t="shared" si="1"/>
        <v>0</v>
      </c>
      <c r="W26" s="3"/>
      <c r="X26" s="3"/>
      <c r="Y26" s="3"/>
      <c r="Z26" s="3"/>
    </row>
    <row r="27" spans="1:26" ht="34.5" customHeight="1" x14ac:dyDescent="0.25">
      <c r="A27" s="17" t="s">
        <v>33</v>
      </c>
      <c r="B27" s="18" t="s">
        <v>35</v>
      </c>
      <c r="C27" s="26">
        <v>89089600</v>
      </c>
      <c r="D27" s="26">
        <v>0</v>
      </c>
      <c r="E27" s="27">
        <v>0</v>
      </c>
      <c r="F27" s="28">
        <f t="shared" ref="F27:F29" si="12">SUM(C27+D27+E27)</f>
        <v>89089600</v>
      </c>
      <c r="G27" s="13">
        <f t="shared" si="1"/>
        <v>0</v>
      </c>
      <c r="W27" s="3"/>
      <c r="X27" s="3"/>
      <c r="Y27" s="3"/>
      <c r="Z27" s="3"/>
    </row>
    <row r="28" spans="1:26" ht="47.25" x14ac:dyDescent="0.25">
      <c r="A28" s="31" t="s">
        <v>36</v>
      </c>
      <c r="B28" s="18" t="s">
        <v>37</v>
      </c>
      <c r="C28" s="26">
        <f>C29</f>
        <v>14790000</v>
      </c>
      <c r="D28" s="26">
        <f t="shared" ref="D28:F28" si="13">D29</f>
        <v>0</v>
      </c>
      <c r="E28" s="26">
        <f t="shared" si="13"/>
        <v>0</v>
      </c>
      <c r="F28" s="26">
        <f t="shared" si="13"/>
        <v>14790000</v>
      </c>
      <c r="G28" s="13">
        <f t="shared" si="1"/>
        <v>0</v>
      </c>
      <c r="W28" s="3"/>
      <c r="X28" s="3"/>
      <c r="Y28" s="3"/>
      <c r="Z28" s="3"/>
    </row>
    <row r="29" spans="1:26" ht="63" x14ac:dyDescent="0.25">
      <c r="A29" s="17" t="s">
        <v>38</v>
      </c>
      <c r="B29" s="18" t="s">
        <v>39</v>
      </c>
      <c r="C29" s="26">
        <v>14790000</v>
      </c>
      <c r="D29" s="26">
        <v>0</v>
      </c>
      <c r="E29" s="27">
        <v>0</v>
      </c>
      <c r="F29" s="28">
        <f t="shared" si="12"/>
        <v>14790000</v>
      </c>
      <c r="G29" s="13">
        <f t="shared" si="1"/>
        <v>0</v>
      </c>
      <c r="W29" s="3"/>
      <c r="X29" s="3"/>
      <c r="Y29" s="3"/>
      <c r="Z29" s="3"/>
    </row>
    <row r="30" spans="1:26" ht="32.450000000000003" customHeight="1" x14ac:dyDescent="0.25">
      <c r="A30" s="17" t="s">
        <v>40</v>
      </c>
      <c r="B30" s="18" t="s">
        <v>41</v>
      </c>
      <c r="C30" s="26">
        <v>0</v>
      </c>
      <c r="D30" s="26">
        <v>0</v>
      </c>
      <c r="E30" s="27">
        <v>0</v>
      </c>
      <c r="F30" s="28">
        <v>0</v>
      </c>
      <c r="G30" s="13" t="e">
        <f t="shared" si="1"/>
        <v>#DIV/0!</v>
      </c>
      <c r="W30" s="3"/>
      <c r="X30" s="3"/>
      <c r="Y30" s="3"/>
      <c r="Z30" s="3"/>
    </row>
    <row r="31" spans="1:26" ht="31.5" x14ac:dyDescent="0.25">
      <c r="A31" s="25" t="s">
        <v>42</v>
      </c>
      <c r="B31" s="22" t="s">
        <v>43</v>
      </c>
      <c r="C31" s="23">
        <f>C32</f>
        <v>29700000</v>
      </c>
      <c r="D31" s="23">
        <f t="shared" ref="D31:F31" si="14">D32</f>
        <v>0</v>
      </c>
      <c r="E31" s="23">
        <f t="shared" si="14"/>
        <v>0</v>
      </c>
      <c r="F31" s="23">
        <f t="shared" si="14"/>
        <v>29700000</v>
      </c>
      <c r="G31" s="13">
        <f t="shared" si="1"/>
        <v>0</v>
      </c>
      <c r="W31" s="3"/>
      <c r="X31" s="3"/>
      <c r="Y31" s="3"/>
      <c r="Z31" s="3"/>
    </row>
    <row r="32" spans="1:26" ht="31.5" x14ac:dyDescent="0.25">
      <c r="A32" s="17" t="s">
        <v>42</v>
      </c>
      <c r="B32" s="18" t="s">
        <v>44</v>
      </c>
      <c r="C32" s="26">
        <v>29700000</v>
      </c>
      <c r="D32" s="26">
        <v>0</v>
      </c>
      <c r="E32" s="27">
        <v>0</v>
      </c>
      <c r="F32" s="28">
        <f t="shared" ref="F32:F33" si="15">SUM(C32+D32+E32)</f>
        <v>29700000</v>
      </c>
      <c r="G32" s="13">
        <f t="shared" si="1"/>
        <v>0</v>
      </c>
      <c r="W32" s="3"/>
      <c r="X32" s="3"/>
      <c r="Y32" s="3"/>
      <c r="Z32" s="3"/>
    </row>
    <row r="33" spans="1:26" ht="47.25" x14ac:dyDescent="0.25">
      <c r="A33" s="17" t="s">
        <v>45</v>
      </c>
      <c r="B33" s="18" t="s">
        <v>46</v>
      </c>
      <c r="C33" s="26">
        <v>0</v>
      </c>
      <c r="D33" s="26">
        <v>0</v>
      </c>
      <c r="E33" s="27">
        <v>0</v>
      </c>
      <c r="F33" s="28">
        <f t="shared" si="15"/>
        <v>0</v>
      </c>
      <c r="G33" s="13" t="e">
        <f t="shared" si="1"/>
        <v>#DIV/0!</v>
      </c>
      <c r="W33" s="3"/>
      <c r="X33" s="3"/>
      <c r="Y33" s="3"/>
      <c r="Z33" s="3"/>
    </row>
    <row r="34" spans="1:26" x14ac:dyDescent="0.25">
      <c r="A34" s="29" t="s">
        <v>47</v>
      </c>
      <c r="B34" s="22" t="s">
        <v>48</v>
      </c>
      <c r="C34" s="23">
        <f>C35</f>
        <v>312000</v>
      </c>
      <c r="D34" s="23">
        <f t="shared" ref="D34:F34" si="16">D35</f>
        <v>0</v>
      </c>
      <c r="E34" s="23">
        <f t="shared" si="16"/>
        <v>0</v>
      </c>
      <c r="F34" s="23">
        <f t="shared" si="16"/>
        <v>312000</v>
      </c>
      <c r="G34" s="13">
        <f t="shared" si="1"/>
        <v>0</v>
      </c>
      <c r="W34" s="3"/>
      <c r="X34" s="3"/>
      <c r="Y34" s="3"/>
      <c r="Z34" s="3"/>
    </row>
    <row r="35" spans="1:26" x14ac:dyDescent="0.25">
      <c r="A35" s="32" t="s">
        <v>47</v>
      </c>
      <c r="B35" s="18" t="s">
        <v>49</v>
      </c>
      <c r="C35" s="26">
        <v>312000</v>
      </c>
      <c r="D35" s="26">
        <v>0</v>
      </c>
      <c r="E35" s="27">
        <f t="shared" ref="E35:E80" si="17">D35</f>
        <v>0</v>
      </c>
      <c r="F35" s="28">
        <f t="shared" ref="F35" si="18">SUM(C35+D35+E35)</f>
        <v>312000</v>
      </c>
      <c r="G35" s="13">
        <f t="shared" si="1"/>
        <v>0</v>
      </c>
      <c r="W35" s="3"/>
      <c r="X35" s="3"/>
      <c r="Y35" s="3"/>
      <c r="Z35" s="3"/>
    </row>
    <row r="36" spans="1:26" ht="29.25" customHeight="1" x14ac:dyDescent="0.25">
      <c r="A36" s="29" t="s">
        <v>50</v>
      </c>
      <c r="B36" s="22" t="s">
        <v>51</v>
      </c>
      <c r="C36" s="23">
        <f>C37</f>
        <v>2652000</v>
      </c>
      <c r="D36" s="23">
        <f t="shared" ref="D36:F36" si="19">D37</f>
        <v>0</v>
      </c>
      <c r="E36" s="23">
        <f t="shared" si="19"/>
        <v>0</v>
      </c>
      <c r="F36" s="23">
        <f t="shared" si="19"/>
        <v>2652000</v>
      </c>
      <c r="G36" s="13">
        <f t="shared" si="1"/>
        <v>0</v>
      </c>
      <c r="W36" s="3"/>
      <c r="X36" s="3"/>
      <c r="Y36" s="3"/>
      <c r="Z36" s="3"/>
    </row>
    <row r="37" spans="1:26" ht="27" customHeight="1" x14ac:dyDescent="0.25">
      <c r="A37" s="31" t="s">
        <v>52</v>
      </c>
      <c r="B37" s="18" t="s">
        <v>53</v>
      </c>
      <c r="C37" s="26">
        <v>2652000</v>
      </c>
      <c r="D37" s="26">
        <v>0</v>
      </c>
      <c r="E37" s="27">
        <v>0</v>
      </c>
      <c r="F37" s="28">
        <f t="shared" ref="F37" si="20">SUM(C37+D37+E37)</f>
        <v>2652000</v>
      </c>
      <c r="G37" s="13">
        <f t="shared" si="1"/>
        <v>0</v>
      </c>
      <c r="W37" s="3"/>
      <c r="X37" s="3"/>
      <c r="Y37" s="3"/>
      <c r="Z37" s="3"/>
    </row>
    <row r="38" spans="1:26" x14ac:dyDescent="0.25">
      <c r="A38" s="25" t="s">
        <v>54</v>
      </c>
      <c r="B38" s="22" t="s">
        <v>55</v>
      </c>
      <c r="C38" s="23">
        <f>C39+C41</f>
        <v>70853600</v>
      </c>
      <c r="D38" s="23">
        <f t="shared" ref="D38:F38" si="21">D39+D41</f>
        <v>0</v>
      </c>
      <c r="E38" s="23">
        <f t="shared" si="21"/>
        <v>0</v>
      </c>
      <c r="F38" s="23">
        <f t="shared" si="21"/>
        <v>70853600</v>
      </c>
      <c r="G38" s="13">
        <f t="shared" si="1"/>
        <v>0</v>
      </c>
      <c r="W38" s="3"/>
      <c r="X38" s="3"/>
      <c r="Y38" s="3"/>
      <c r="Z38" s="3"/>
    </row>
    <row r="39" spans="1:26" x14ac:dyDescent="0.25">
      <c r="A39" s="25" t="s">
        <v>56</v>
      </c>
      <c r="B39" s="22" t="s">
        <v>57</v>
      </c>
      <c r="C39" s="23">
        <f>C40</f>
        <v>7988400</v>
      </c>
      <c r="D39" s="23">
        <f t="shared" ref="D39:F39" si="22">D40</f>
        <v>0</v>
      </c>
      <c r="E39" s="23">
        <f t="shared" si="22"/>
        <v>0</v>
      </c>
      <c r="F39" s="23">
        <f t="shared" si="22"/>
        <v>7988400</v>
      </c>
      <c r="G39" s="13">
        <f t="shared" si="1"/>
        <v>0</v>
      </c>
      <c r="W39" s="3"/>
      <c r="X39" s="3"/>
      <c r="Y39" s="3"/>
      <c r="Z39" s="3"/>
    </row>
    <row r="40" spans="1:26" ht="47.25" x14ac:dyDescent="0.25">
      <c r="A40" s="33" t="s">
        <v>58</v>
      </c>
      <c r="B40" s="18" t="s">
        <v>59</v>
      </c>
      <c r="C40" s="26">
        <v>7988400</v>
      </c>
      <c r="D40" s="26">
        <v>0</v>
      </c>
      <c r="E40" s="27">
        <v>0</v>
      </c>
      <c r="F40" s="28">
        <f t="shared" ref="F40" si="23">SUM(C40+D40+E40)</f>
        <v>7988400</v>
      </c>
      <c r="G40" s="13">
        <f t="shared" si="1"/>
        <v>0</v>
      </c>
      <c r="W40" s="3"/>
      <c r="X40" s="3"/>
      <c r="Y40" s="3"/>
      <c r="Z40" s="3"/>
    </row>
    <row r="41" spans="1:26" x14ac:dyDescent="0.25">
      <c r="A41" s="25" t="s">
        <v>60</v>
      </c>
      <c r="B41" s="22" t="s">
        <v>61</v>
      </c>
      <c r="C41" s="23">
        <f>SUM(C42:C43)</f>
        <v>62865200</v>
      </c>
      <c r="D41" s="23">
        <f t="shared" ref="D41:F41" si="24">SUM(D42:D43)</f>
        <v>0</v>
      </c>
      <c r="E41" s="23">
        <f t="shared" si="24"/>
        <v>0</v>
      </c>
      <c r="F41" s="23">
        <f t="shared" si="24"/>
        <v>62865200</v>
      </c>
      <c r="G41" s="13">
        <f t="shared" si="1"/>
        <v>0</v>
      </c>
      <c r="W41" s="3"/>
      <c r="X41" s="3"/>
      <c r="Y41" s="3"/>
      <c r="Z41" s="3"/>
    </row>
    <row r="42" spans="1:26" ht="31.5" x14ac:dyDescent="0.25">
      <c r="A42" s="17" t="s">
        <v>62</v>
      </c>
      <c r="B42" s="18" t="s">
        <v>63</v>
      </c>
      <c r="C42" s="26">
        <v>58527500</v>
      </c>
      <c r="D42" s="26">
        <v>0</v>
      </c>
      <c r="E42" s="27">
        <v>0</v>
      </c>
      <c r="F42" s="28">
        <f t="shared" ref="F42:F43" si="25">SUM(C42+D42+E42)</f>
        <v>58527500</v>
      </c>
      <c r="G42" s="13">
        <f t="shared" si="1"/>
        <v>0</v>
      </c>
      <c r="W42" s="3"/>
      <c r="X42" s="3"/>
      <c r="Y42" s="3"/>
      <c r="Z42" s="3"/>
    </row>
    <row r="43" spans="1:26" ht="31.5" x14ac:dyDescent="0.25">
      <c r="A43" s="17" t="s">
        <v>64</v>
      </c>
      <c r="B43" s="18" t="s">
        <v>65</v>
      </c>
      <c r="C43" s="26">
        <v>4337700</v>
      </c>
      <c r="D43" s="26">
        <v>0</v>
      </c>
      <c r="E43" s="27">
        <v>0</v>
      </c>
      <c r="F43" s="28">
        <f t="shared" si="25"/>
        <v>4337700</v>
      </c>
      <c r="G43" s="13">
        <f t="shared" si="1"/>
        <v>0</v>
      </c>
      <c r="W43" s="3"/>
      <c r="X43" s="3"/>
      <c r="Y43" s="3"/>
      <c r="Z43" s="3"/>
    </row>
    <row r="44" spans="1:26" ht="23.45" customHeight="1" x14ac:dyDescent="0.25">
      <c r="A44" s="25" t="s">
        <v>66</v>
      </c>
      <c r="B44" s="22" t="s">
        <v>67</v>
      </c>
      <c r="C44" s="23">
        <f>C45</f>
        <v>6700000</v>
      </c>
      <c r="D44" s="23">
        <f>D45</f>
        <v>0</v>
      </c>
      <c r="E44" s="23">
        <f>E45</f>
        <v>0</v>
      </c>
      <c r="F44" s="23">
        <f>F45</f>
        <v>6700000</v>
      </c>
      <c r="G44" s="13">
        <f t="shared" si="1"/>
        <v>0</v>
      </c>
      <c r="W44" s="3"/>
      <c r="X44" s="3"/>
      <c r="Y44" s="3"/>
      <c r="Z44" s="3"/>
    </row>
    <row r="45" spans="1:26" ht="31.5" x14ac:dyDescent="0.25">
      <c r="A45" s="25" t="s">
        <v>68</v>
      </c>
      <c r="B45" s="22" t="s">
        <v>69</v>
      </c>
      <c r="C45" s="23">
        <f>C46</f>
        <v>6700000</v>
      </c>
      <c r="D45" s="23">
        <f t="shared" ref="D45:F45" si="26">D46</f>
        <v>0</v>
      </c>
      <c r="E45" s="23">
        <f t="shared" si="26"/>
        <v>0</v>
      </c>
      <c r="F45" s="23">
        <f t="shared" si="26"/>
        <v>6700000</v>
      </c>
      <c r="G45" s="13">
        <f t="shared" si="1"/>
        <v>0</v>
      </c>
      <c r="W45" s="3"/>
      <c r="X45" s="3"/>
      <c r="Y45" s="3"/>
      <c r="Z45" s="3"/>
    </row>
    <row r="46" spans="1:26" ht="47.25" x14ac:dyDescent="0.25">
      <c r="A46" s="17" t="s">
        <v>70</v>
      </c>
      <c r="B46" s="18" t="s">
        <v>71</v>
      </c>
      <c r="C46" s="26">
        <v>6700000</v>
      </c>
      <c r="D46" s="26">
        <v>0</v>
      </c>
      <c r="E46" s="27">
        <v>0</v>
      </c>
      <c r="F46" s="28">
        <f t="shared" ref="F46" si="27">SUM(C46+D46+E46)</f>
        <v>6700000</v>
      </c>
      <c r="G46" s="13">
        <f t="shared" si="1"/>
        <v>0</v>
      </c>
      <c r="W46" s="3"/>
      <c r="X46" s="3"/>
      <c r="Y46" s="3"/>
      <c r="Z46" s="3"/>
    </row>
    <row r="47" spans="1:26" x14ac:dyDescent="0.25">
      <c r="A47" s="25" t="s">
        <v>72</v>
      </c>
      <c r="B47" s="22"/>
      <c r="C47" s="23">
        <f>C48+C62+C73+C82+C108+C70</f>
        <v>236287200</v>
      </c>
      <c r="D47" s="23">
        <f t="shared" ref="D47:F47" si="28">D48+D62+D73+D82+D108+D70</f>
        <v>0</v>
      </c>
      <c r="E47" s="23">
        <f t="shared" si="28"/>
        <v>77050800</v>
      </c>
      <c r="F47" s="23">
        <f t="shared" si="28"/>
        <v>313338000</v>
      </c>
      <c r="G47" s="13">
        <f t="shared" si="1"/>
        <v>32.608960620803835</v>
      </c>
      <c r="W47" s="3"/>
      <c r="X47" s="3"/>
      <c r="Y47" s="3"/>
      <c r="Z47" s="3"/>
    </row>
    <row r="48" spans="1:26" ht="47.25" x14ac:dyDescent="0.25">
      <c r="A48" s="25" t="s">
        <v>73</v>
      </c>
      <c r="B48" s="22" t="s">
        <v>74</v>
      </c>
      <c r="C48" s="23">
        <f>C51+C56+C59+C49</f>
        <v>189255700</v>
      </c>
      <c r="D48" s="23">
        <f t="shared" ref="D48:F48" si="29">D51+D56+D59+D49</f>
        <v>0</v>
      </c>
      <c r="E48" s="23">
        <f t="shared" si="29"/>
        <v>71179000</v>
      </c>
      <c r="F48" s="23">
        <f t="shared" si="29"/>
        <v>260434700</v>
      </c>
      <c r="G48" s="13">
        <f t="shared" si="1"/>
        <v>37.609963662917416</v>
      </c>
      <c r="W48" s="3"/>
      <c r="X48" s="3"/>
      <c r="Y48" s="3"/>
      <c r="Z48" s="3"/>
    </row>
    <row r="49" spans="1:26" ht="78.75" x14ac:dyDescent="0.25">
      <c r="A49" s="25" t="s">
        <v>75</v>
      </c>
      <c r="B49" s="22" t="s">
        <v>76</v>
      </c>
      <c r="C49" s="23">
        <f>C50</f>
        <v>6000</v>
      </c>
      <c r="D49" s="23">
        <f>D50</f>
        <v>0</v>
      </c>
      <c r="E49" s="34">
        <f>D49</f>
        <v>0</v>
      </c>
      <c r="F49" s="23">
        <f>F50</f>
        <v>6000</v>
      </c>
      <c r="G49" s="13"/>
      <c r="W49" s="3"/>
      <c r="X49" s="3"/>
      <c r="Y49" s="3"/>
      <c r="Z49" s="3"/>
    </row>
    <row r="50" spans="1:26" ht="47.25" x14ac:dyDescent="0.25">
      <c r="A50" s="17" t="s">
        <v>77</v>
      </c>
      <c r="B50" s="18" t="s">
        <v>78</v>
      </c>
      <c r="C50" s="26">
        <v>6000</v>
      </c>
      <c r="D50" s="26">
        <v>0</v>
      </c>
      <c r="E50" s="27">
        <f>D50</f>
        <v>0</v>
      </c>
      <c r="F50" s="28">
        <f>SUM(C50+D50+E50)</f>
        <v>6000</v>
      </c>
      <c r="G50" s="13"/>
      <c r="W50" s="3"/>
      <c r="X50" s="3"/>
      <c r="Y50" s="3"/>
      <c r="Z50" s="3"/>
    </row>
    <row r="51" spans="1:26" ht="94.5" x14ac:dyDescent="0.25">
      <c r="A51" s="25" t="s">
        <v>79</v>
      </c>
      <c r="B51" s="22" t="s">
        <v>80</v>
      </c>
      <c r="C51" s="24">
        <f>C52+C54</f>
        <v>188449700</v>
      </c>
      <c r="D51" s="24">
        <f t="shared" ref="D51:F51" si="30">D52+D54</f>
        <v>0</v>
      </c>
      <c r="E51" s="24">
        <f t="shared" si="30"/>
        <v>71179000</v>
      </c>
      <c r="F51" s="24">
        <f t="shared" si="30"/>
        <v>259628700</v>
      </c>
      <c r="G51" s="13">
        <f t="shared" ref="G51:G86" si="31">E51/C51*100</f>
        <v>37.770821603855033</v>
      </c>
      <c r="W51" s="3"/>
      <c r="X51" s="3"/>
      <c r="Y51" s="3"/>
      <c r="Z51" s="3"/>
    </row>
    <row r="52" spans="1:26" ht="63" x14ac:dyDescent="0.25">
      <c r="A52" s="17" t="s">
        <v>81</v>
      </c>
      <c r="B52" s="18" t="s">
        <v>82</v>
      </c>
      <c r="C52" s="35">
        <f>C53</f>
        <v>167209100</v>
      </c>
      <c r="D52" s="35">
        <f t="shared" ref="D52:E52" si="32">D53</f>
        <v>0</v>
      </c>
      <c r="E52" s="35">
        <f t="shared" si="32"/>
        <v>0</v>
      </c>
      <c r="F52" s="35">
        <f>F53</f>
        <v>167209100</v>
      </c>
      <c r="G52" s="13">
        <f t="shared" si="31"/>
        <v>0</v>
      </c>
      <c r="W52" s="3"/>
      <c r="X52" s="3"/>
      <c r="Y52" s="3"/>
      <c r="Z52" s="3"/>
    </row>
    <row r="53" spans="1:26" ht="78.75" x14ac:dyDescent="0.25">
      <c r="A53" s="17" t="s">
        <v>83</v>
      </c>
      <c r="B53" s="18" t="s">
        <v>84</v>
      </c>
      <c r="C53" s="26">
        <v>167209100</v>
      </c>
      <c r="D53" s="26">
        <v>0</v>
      </c>
      <c r="E53" s="27">
        <v>0</v>
      </c>
      <c r="F53" s="28">
        <f>SUM(C53+D53+E53)</f>
        <v>167209100</v>
      </c>
      <c r="G53" s="13">
        <f t="shared" si="31"/>
        <v>0</v>
      </c>
      <c r="W53" s="3"/>
      <c r="X53" s="3"/>
      <c r="Y53" s="3"/>
      <c r="Z53" s="3"/>
    </row>
    <row r="54" spans="1:26" ht="78.75" x14ac:dyDescent="0.25">
      <c r="A54" s="17" t="s">
        <v>85</v>
      </c>
      <c r="B54" s="18" t="s">
        <v>86</v>
      </c>
      <c r="C54" s="26">
        <f>C55</f>
        <v>21240600</v>
      </c>
      <c r="D54" s="26">
        <f t="shared" ref="D54:F54" si="33">D55</f>
        <v>0</v>
      </c>
      <c r="E54" s="26">
        <f t="shared" si="33"/>
        <v>71179000</v>
      </c>
      <c r="F54" s="26">
        <f t="shared" si="33"/>
        <v>92419600</v>
      </c>
      <c r="G54" s="13">
        <f t="shared" si="31"/>
        <v>335.1082361138574</v>
      </c>
      <c r="W54" s="3"/>
      <c r="X54" s="3"/>
      <c r="Y54" s="3"/>
      <c r="Z54" s="3"/>
    </row>
    <row r="55" spans="1:26" ht="63" x14ac:dyDescent="0.25">
      <c r="A55" s="17" t="s">
        <v>87</v>
      </c>
      <c r="B55" s="18" t="s">
        <v>88</v>
      </c>
      <c r="C55" s="26">
        <v>21240600</v>
      </c>
      <c r="D55" s="26">
        <v>0</v>
      </c>
      <c r="E55" s="27">
        <v>71179000</v>
      </c>
      <c r="F55" s="28">
        <f t="shared" ref="F55" si="34">SUM(C55+D55+E55)</f>
        <v>92419600</v>
      </c>
      <c r="G55" s="13">
        <f t="shared" si="31"/>
        <v>335.1082361138574</v>
      </c>
      <c r="W55" s="3"/>
      <c r="X55" s="3"/>
      <c r="Y55" s="3"/>
      <c r="Z55" s="3"/>
    </row>
    <row r="56" spans="1:26" ht="31.5" x14ac:dyDescent="0.25">
      <c r="A56" s="25" t="s">
        <v>89</v>
      </c>
      <c r="B56" s="22" t="s">
        <v>90</v>
      </c>
      <c r="C56" s="23">
        <f t="shared" ref="C56:F57" si="35">C57</f>
        <v>0</v>
      </c>
      <c r="D56" s="23">
        <f t="shared" si="35"/>
        <v>0</v>
      </c>
      <c r="E56" s="23">
        <f t="shared" si="35"/>
        <v>0</v>
      </c>
      <c r="F56" s="23">
        <f t="shared" si="35"/>
        <v>0</v>
      </c>
      <c r="G56" s="13" t="e">
        <f t="shared" si="31"/>
        <v>#DIV/0!</v>
      </c>
      <c r="W56" s="3"/>
      <c r="X56" s="3"/>
      <c r="Y56" s="3"/>
      <c r="Z56" s="3"/>
    </row>
    <row r="57" spans="1:26" ht="47.25" x14ac:dyDescent="0.25">
      <c r="A57" s="17" t="s">
        <v>91</v>
      </c>
      <c r="B57" s="18" t="s">
        <v>92</v>
      </c>
      <c r="C57" s="26">
        <f t="shared" si="35"/>
        <v>0</v>
      </c>
      <c r="D57" s="26">
        <f t="shared" si="35"/>
        <v>0</v>
      </c>
      <c r="E57" s="26">
        <f t="shared" si="35"/>
        <v>0</v>
      </c>
      <c r="F57" s="26">
        <f t="shared" si="35"/>
        <v>0</v>
      </c>
      <c r="G57" s="13" t="e">
        <f t="shared" si="31"/>
        <v>#DIV/0!</v>
      </c>
      <c r="W57" s="3"/>
      <c r="X57" s="3"/>
      <c r="Y57" s="3"/>
      <c r="Z57" s="3"/>
    </row>
    <row r="58" spans="1:26" ht="47.25" x14ac:dyDescent="0.25">
      <c r="A58" s="17" t="s">
        <v>93</v>
      </c>
      <c r="B58" s="18" t="s">
        <v>94</v>
      </c>
      <c r="C58" s="26">
        <v>0</v>
      </c>
      <c r="D58" s="26">
        <v>0</v>
      </c>
      <c r="E58" s="27">
        <f t="shared" si="17"/>
        <v>0</v>
      </c>
      <c r="F58" s="28">
        <f t="shared" ref="F58" si="36">SUM(C58+D58+E58)</f>
        <v>0</v>
      </c>
      <c r="G58" s="13" t="e">
        <f t="shared" si="31"/>
        <v>#DIV/0!</v>
      </c>
      <c r="W58" s="3"/>
      <c r="X58" s="3"/>
      <c r="Y58" s="3"/>
      <c r="Z58" s="3"/>
    </row>
    <row r="59" spans="1:26" ht="94.5" x14ac:dyDescent="0.25">
      <c r="A59" s="29" t="s">
        <v>95</v>
      </c>
      <c r="B59" s="22" t="s">
        <v>96</v>
      </c>
      <c r="C59" s="23">
        <f t="shared" ref="C59:F60" si="37">C60</f>
        <v>800000</v>
      </c>
      <c r="D59" s="23">
        <f t="shared" si="37"/>
        <v>0</v>
      </c>
      <c r="E59" s="23">
        <f t="shared" si="37"/>
        <v>0</v>
      </c>
      <c r="F59" s="23">
        <f t="shared" si="37"/>
        <v>800000</v>
      </c>
      <c r="G59" s="13">
        <f t="shared" si="31"/>
        <v>0</v>
      </c>
      <c r="W59" s="3"/>
      <c r="X59" s="3"/>
      <c r="Y59" s="3"/>
      <c r="Z59" s="3"/>
    </row>
    <row r="60" spans="1:26" ht="78.75" x14ac:dyDescent="0.25">
      <c r="A60" s="31" t="s">
        <v>97</v>
      </c>
      <c r="B60" s="18" t="s">
        <v>98</v>
      </c>
      <c r="C60" s="26">
        <f t="shared" si="37"/>
        <v>800000</v>
      </c>
      <c r="D60" s="26">
        <f t="shared" si="37"/>
        <v>0</v>
      </c>
      <c r="E60" s="26">
        <f t="shared" si="37"/>
        <v>0</v>
      </c>
      <c r="F60" s="26">
        <f t="shared" si="37"/>
        <v>800000</v>
      </c>
      <c r="G60" s="13">
        <f t="shared" si="31"/>
        <v>0</v>
      </c>
      <c r="W60" s="3"/>
      <c r="X60" s="3"/>
      <c r="Y60" s="3"/>
      <c r="Z60" s="3"/>
    </row>
    <row r="61" spans="1:26" ht="78.75" x14ac:dyDescent="0.25">
      <c r="A61" s="31" t="s">
        <v>99</v>
      </c>
      <c r="B61" s="18" t="s">
        <v>100</v>
      </c>
      <c r="C61" s="26">
        <v>800000</v>
      </c>
      <c r="D61" s="26">
        <v>0</v>
      </c>
      <c r="E61" s="27">
        <v>0</v>
      </c>
      <c r="F61" s="28">
        <f t="shared" ref="F61" si="38">SUM(C61+D61+E61)</f>
        <v>800000</v>
      </c>
      <c r="G61" s="13">
        <f t="shared" si="31"/>
        <v>0</v>
      </c>
      <c r="W61" s="3"/>
      <c r="X61" s="3"/>
      <c r="Y61" s="3"/>
      <c r="Z61" s="3"/>
    </row>
    <row r="62" spans="1:26" ht="31.5" x14ac:dyDescent="0.25">
      <c r="A62" s="25" t="s">
        <v>101</v>
      </c>
      <c r="B62" s="22" t="s">
        <v>102</v>
      </c>
      <c r="C62" s="23">
        <f>C63</f>
        <v>1163000</v>
      </c>
      <c r="D62" s="23">
        <f t="shared" ref="D62:F62" si="39">D63</f>
        <v>0</v>
      </c>
      <c r="E62" s="23">
        <f t="shared" si="39"/>
        <v>0</v>
      </c>
      <c r="F62" s="23">
        <f t="shared" si="39"/>
        <v>1163000</v>
      </c>
      <c r="G62" s="13">
        <f t="shared" si="31"/>
        <v>0</v>
      </c>
      <c r="W62" s="3"/>
      <c r="X62" s="3"/>
      <c r="Y62" s="3"/>
      <c r="Z62" s="3"/>
    </row>
    <row r="63" spans="1:26" x14ac:dyDescent="0.25">
      <c r="A63" s="25" t="s">
        <v>103</v>
      </c>
      <c r="B63" s="22" t="s">
        <v>104</v>
      </c>
      <c r="C63" s="23">
        <f>SUM(C64:C69)</f>
        <v>1163000</v>
      </c>
      <c r="D63" s="23">
        <f t="shared" ref="D63:F63" si="40">SUM(D64:D69)</f>
        <v>0</v>
      </c>
      <c r="E63" s="23">
        <f t="shared" si="40"/>
        <v>0</v>
      </c>
      <c r="F63" s="23">
        <f t="shared" si="40"/>
        <v>1163000</v>
      </c>
      <c r="G63" s="13">
        <f t="shared" si="31"/>
        <v>0</v>
      </c>
      <c r="W63" s="3"/>
      <c r="X63" s="3"/>
      <c r="Y63" s="3"/>
      <c r="Z63" s="3"/>
    </row>
    <row r="64" spans="1:26" ht="31.5" x14ac:dyDescent="0.25">
      <c r="A64" s="17" t="s">
        <v>105</v>
      </c>
      <c r="B64" s="18" t="s">
        <v>106</v>
      </c>
      <c r="C64" s="26">
        <v>399000</v>
      </c>
      <c r="D64" s="26">
        <v>0</v>
      </c>
      <c r="E64" s="27">
        <v>0</v>
      </c>
      <c r="F64" s="28">
        <f t="shared" ref="F64:F69" si="41">SUM(C64+D64+E64)</f>
        <v>399000</v>
      </c>
      <c r="G64" s="13">
        <f t="shared" si="31"/>
        <v>0</v>
      </c>
      <c r="W64" s="3"/>
      <c r="X64" s="3"/>
      <c r="Y64" s="3"/>
      <c r="Z64" s="3"/>
    </row>
    <row r="65" spans="1:26" ht="31.5" x14ac:dyDescent="0.25">
      <c r="A65" s="17" t="s">
        <v>107</v>
      </c>
      <c r="B65" s="18" t="s">
        <v>108</v>
      </c>
      <c r="C65" s="26">
        <v>0</v>
      </c>
      <c r="D65" s="26">
        <v>0</v>
      </c>
      <c r="E65" s="26">
        <f>D65</f>
        <v>0</v>
      </c>
      <c r="F65" s="28">
        <f t="shared" si="41"/>
        <v>0</v>
      </c>
      <c r="G65" s="13" t="e">
        <f t="shared" si="31"/>
        <v>#DIV/0!</v>
      </c>
      <c r="W65" s="3"/>
      <c r="X65" s="3"/>
      <c r="Y65" s="3"/>
      <c r="Z65" s="3"/>
    </row>
    <row r="66" spans="1:26" x14ac:dyDescent="0.25">
      <c r="A66" s="17" t="s">
        <v>109</v>
      </c>
      <c r="B66" s="18" t="s">
        <v>110</v>
      </c>
      <c r="C66" s="26">
        <v>316000</v>
      </c>
      <c r="D66" s="26">
        <v>0</v>
      </c>
      <c r="E66" s="27">
        <f t="shared" si="17"/>
        <v>0</v>
      </c>
      <c r="F66" s="28">
        <f t="shared" si="41"/>
        <v>316000</v>
      </c>
      <c r="G66" s="13">
        <f t="shared" si="31"/>
        <v>0</v>
      </c>
      <c r="W66" s="3"/>
      <c r="X66" s="3"/>
      <c r="Y66" s="3"/>
      <c r="Z66" s="3"/>
    </row>
    <row r="67" spans="1:26" x14ac:dyDescent="0.25">
      <c r="A67" s="17" t="s">
        <v>111</v>
      </c>
      <c r="B67" s="18" t="s">
        <v>112</v>
      </c>
      <c r="C67" s="26">
        <v>367000</v>
      </c>
      <c r="D67" s="26">
        <v>0</v>
      </c>
      <c r="E67" s="27">
        <v>0</v>
      </c>
      <c r="F67" s="28">
        <f t="shared" si="41"/>
        <v>367000</v>
      </c>
      <c r="G67" s="13">
        <f t="shared" si="31"/>
        <v>0</v>
      </c>
      <c r="W67" s="3"/>
      <c r="X67" s="3"/>
      <c r="Y67" s="3"/>
      <c r="Z67" s="3"/>
    </row>
    <row r="68" spans="1:26" x14ac:dyDescent="0.25">
      <c r="A68" s="17" t="s">
        <v>113</v>
      </c>
      <c r="B68" s="18" t="s">
        <v>114</v>
      </c>
      <c r="C68" s="26">
        <v>0</v>
      </c>
      <c r="D68" s="26">
        <v>0</v>
      </c>
      <c r="E68" s="27">
        <f t="shared" si="17"/>
        <v>0</v>
      </c>
      <c r="F68" s="28">
        <f t="shared" si="41"/>
        <v>0</v>
      </c>
      <c r="G68" s="13" t="e">
        <f t="shared" si="31"/>
        <v>#DIV/0!</v>
      </c>
      <c r="W68" s="3"/>
      <c r="X68" s="3"/>
      <c r="Y68" s="3"/>
      <c r="Z68" s="3"/>
    </row>
    <row r="69" spans="1:26" ht="47.25" x14ac:dyDescent="0.25">
      <c r="A69" s="17" t="s">
        <v>115</v>
      </c>
      <c r="B69" s="18" t="s">
        <v>116</v>
      </c>
      <c r="C69" s="26">
        <v>81000</v>
      </c>
      <c r="D69" s="26">
        <v>0</v>
      </c>
      <c r="E69" s="27">
        <f t="shared" si="17"/>
        <v>0</v>
      </c>
      <c r="F69" s="28">
        <f t="shared" si="41"/>
        <v>81000</v>
      </c>
      <c r="G69" s="13">
        <f t="shared" si="31"/>
        <v>0</v>
      </c>
      <c r="W69" s="3"/>
      <c r="X69" s="3"/>
      <c r="Y69" s="3"/>
      <c r="Z69" s="3"/>
    </row>
    <row r="70" spans="1:26" ht="31.5" x14ac:dyDescent="0.25">
      <c r="A70" s="25" t="s">
        <v>117</v>
      </c>
      <c r="B70" s="22" t="s">
        <v>118</v>
      </c>
      <c r="C70" s="23">
        <f>SUM(C71)</f>
        <v>1017500</v>
      </c>
      <c r="D70" s="23">
        <f t="shared" ref="D70:F70" si="42">SUM(D71)</f>
        <v>0</v>
      </c>
      <c r="E70" s="23">
        <f t="shared" si="42"/>
        <v>0</v>
      </c>
      <c r="F70" s="23">
        <f t="shared" si="42"/>
        <v>1017500</v>
      </c>
      <c r="G70" s="13">
        <f t="shared" si="31"/>
        <v>0</v>
      </c>
      <c r="W70" s="3"/>
      <c r="X70" s="3"/>
      <c r="Y70" s="3"/>
      <c r="Z70" s="3"/>
    </row>
    <row r="71" spans="1:26" x14ac:dyDescent="0.25">
      <c r="A71" s="25" t="s">
        <v>119</v>
      </c>
      <c r="B71" s="22" t="s">
        <v>120</v>
      </c>
      <c r="C71" s="23">
        <f>C72</f>
        <v>1017500</v>
      </c>
      <c r="D71" s="23">
        <f t="shared" ref="D71:F71" si="43">D72</f>
        <v>0</v>
      </c>
      <c r="E71" s="23">
        <f t="shared" si="43"/>
        <v>0</v>
      </c>
      <c r="F71" s="23">
        <f t="shared" si="43"/>
        <v>1017500</v>
      </c>
      <c r="G71" s="13">
        <f t="shared" si="31"/>
        <v>0</v>
      </c>
      <c r="W71" s="3"/>
      <c r="X71" s="3"/>
      <c r="Y71" s="3"/>
      <c r="Z71" s="3"/>
    </row>
    <row r="72" spans="1:26" x14ac:dyDescent="0.25">
      <c r="A72" s="17" t="s">
        <v>121</v>
      </c>
      <c r="B72" s="18" t="s">
        <v>122</v>
      </c>
      <c r="C72" s="26">
        <v>1017500</v>
      </c>
      <c r="D72" s="26">
        <v>0</v>
      </c>
      <c r="E72" s="26">
        <f>D72</f>
        <v>0</v>
      </c>
      <c r="F72" s="28">
        <f t="shared" ref="F72" si="44">SUM(C72+D72+E72)</f>
        <v>1017500</v>
      </c>
      <c r="G72" s="13">
        <f t="shared" si="31"/>
        <v>0</v>
      </c>
      <c r="W72" s="3"/>
      <c r="X72" s="3"/>
      <c r="Y72" s="3"/>
      <c r="Z72" s="3"/>
    </row>
    <row r="73" spans="1:26" ht="31.5" x14ac:dyDescent="0.25">
      <c r="A73" s="25" t="s">
        <v>123</v>
      </c>
      <c r="B73" s="22" t="s">
        <v>124</v>
      </c>
      <c r="C73" s="23">
        <f>C74+C76+C79</f>
        <v>38187400</v>
      </c>
      <c r="D73" s="23">
        <f t="shared" ref="D73:F73" si="45">D74+D76+D79</f>
        <v>0</v>
      </c>
      <c r="E73" s="23">
        <f t="shared" si="45"/>
        <v>5871800</v>
      </c>
      <c r="F73" s="23">
        <f t="shared" si="45"/>
        <v>44059200</v>
      </c>
      <c r="G73" s="13">
        <f t="shared" si="31"/>
        <v>15.376275944421458</v>
      </c>
      <c r="W73" s="3"/>
      <c r="X73" s="3"/>
      <c r="Y73" s="3"/>
      <c r="Z73" s="3"/>
    </row>
    <row r="74" spans="1:26" x14ac:dyDescent="0.25">
      <c r="A74" s="25" t="s">
        <v>125</v>
      </c>
      <c r="B74" s="22" t="s">
        <v>126</v>
      </c>
      <c r="C74" s="23">
        <f>C75</f>
        <v>26093400</v>
      </c>
      <c r="D74" s="23">
        <f t="shared" ref="D74:F74" si="46">D75</f>
        <v>0</v>
      </c>
      <c r="E74" s="23">
        <f t="shared" si="46"/>
        <v>5871800</v>
      </c>
      <c r="F74" s="23">
        <f t="shared" si="46"/>
        <v>31965200</v>
      </c>
      <c r="G74" s="13">
        <f t="shared" si="31"/>
        <v>22.503008423586042</v>
      </c>
      <c r="W74" s="3"/>
      <c r="X74" s="3"/>
      <c r="Y74" s="3"/>
      <c r="Z74" s="3"/>
    </row>
    <row r="75" spans="1:26" ht="31.5" x14ac:dyDescent="0.25">
      <c r="A75" s="17" t="s">
        <v>127</v>
      </c>
      <c r="B75" s="18" t="s">
        <v>128</v>
      </c>
      <c r="C75" s="26">
        <v>26093400</v>
      </c>
      <c r="D75" s="26">
        <v>0</v>
      </c>
      <c r="E75" s="27">
        <v>5871800</v>
      </c>
      <c r="F75" s="28">
        <f t="shared" ref="F75" si="47">SUM(C75+D75+E75)</f>
        <v>31965200</v>
      </c>
      <c r="G75" s="13">
        <f t="shared" si="31"/>
        <v>22.503008423586042</v>
      </c>
      <c r="W75" s="3"/>
      <c r="X75" s="3"/>
      <c r="Y75" s="3"/>
      <c r="Z75" s="3"/>
    </row>
    <row r="76" spans="1:26" ht="78.75" customHeight="1" x14ac:dyDescent="0.25">
      <c r="A76" s="25" t="s">
        <v>129</v>
      </c>
      <c r="B76" s="22" t="s">
        <v>130</v>
      </c>
      <c r="C76" s="23">
        <f t="shared" ref="C76:F77" si="48">C77</f>
        <v>7094000</v>
      </c>
      <c r="D76" s="23">
        <f t="shared" si="48"/>
        <v>0</v>
      </c>
      <c r="E76" s="23">
        <f t="shared" si="48"/>
        <v>0</v>
      </c>
      <c r="F76" s="23">
        <f t="shared" si="48"/>
        <v>7094000</v>
      </c>
      <c r="G76" s="13">
        <f t="shared" si="31"/>
        <v>0</v>
      </c>
      <c r="W76" s="3"/>
      <c r="X76" s="3"/>
      <c r="Y76" s="3"/>
    </row>
    <row r="77" spans="1:26" ht="78.75" x14ac:dyDescent="0.25">
      <c r="A77" s="17" t="s">
        <v>131</v>
      </c>
      <c r="B77" s="18" t="s">
        <v>132</v>
      </c>
      <c r="C77" s="26">
        <f t="shared" si="48"/>
        <v>7094000</v>
      </c>
      <c r="D77" s="26">
        <f t="shared" si="48"/>
        <v>0</v>
      </c>
      <c r="E77" s="26">
        <f t="shared" si="48"/>
        <v>0</v>
      </c>
      <c r="F77" s="26">
        <f t="shared" si="48"/>
        <v>7094000</v>
      </c>
      <c r="G77" s="13">
        <f t="shared" si="31"/>
        <v>0</v>
      </c>
      <c r="W77" s="3"/>
      <c r="X77" s="3"/>
      <c r="Y77" s="3"/>
    </row>
    <row r="78" spans="1:26" ht="94.5" x14ac:dyDescent="0.25">
      <c r="A78" s="17" t="s">
        <v>133</v>
      </c>
      <c r="B78" s="18" t="s">
        <v>134</v>
      </c>
      <c r="C78" s="26">
        <v>7094000</v>
      </c>
      <c r="D78" s="26">
        <v>0</v>
      </c>
      <c r="E78" s="27">
        <v>0</v>
      </c>
      <c r="F78" s="28">
        <f t="shared" ref="F78" si="49">SUM(C78+D78+E78)</f>
        <v>7094000</v>
      </c>
      <c r="G78" s="13">
        <f t="shared" si="31"/>
        <v>0</v>
      </c>
      <c r="W78" s="3"/>
      <c r="X78" s="3"/>
      <c r="Y78" s="3"/>
    </row>
    <row r="79" spans="1:26" ht="15.75" customHeight="1" x14ac:dyDescent="0.25">
      <c r="A79" s="25" t="s">
        <v>135</v>
      </c>
      <c r="B79" s="22" t="s">
        <v>136</v>
      </c>
      <c r="C79" s="23">
        <f t="shared" ref="C79:F80" si="50">C80</f>
        <v>5000000</v>
      </c>
      <c r="D79" s="23">
        <f t="shared" si="50"/>
        <v>0</v>
      </c>
      <c r="E79" s="23">
        <f t="shared" si="50"/>
        <v>0</v>
      </c>
      <c r="F79" s="23">
        <f t="shared" si="50"/>
        <v>5000000</v>
      </c>
      <c r="G79" s="13">
        <f t="shared" si="31"/>
        <v>0</v>
      </c>
      <c r="W79" s="3"/>
      <c r="X79" s="3"/>
      <c r="Y79" s="3"/>
    </row>
    <row r="80" spans="1:26" ht="30" customHeight="1" x14ac:dyDescent="0.25">
      <c r="A80" s="17" t="s">
        <v>137</v>
      </c>
      <c r="B80" s="18" t="s">
        <v>138</v>
      </c>
      <c r="C80" s="26">
        <f t="shared" si="50"/>
        <v>5000000</v>
      </c>
      <c r="D80" s="26">
        <f t="shared" si="50"/>
        <v>0</v>
      </c>
      <c r="E80" s="27">
        <f t="shared" si="17"/>
        <v>0</v>
      </c>
      <c r="F80" s="26">
        <f t="shared" si="50"/>
        <v>5000000</v>
      </c>
      <c r="G80" s="13">
        <f t="shared" si="31"/>
        <v>0</v>
      </c>
      <c r="W80" s="3"/>
      <c r="X80" s="3"/>
      <c r="Y80" s="3"/>
    </row>
    <row r="81" spans="1:25" ht="57.75" customHeight="1" x14ac:dyDescent="0.25">
      <c r="A81" s="31" t="s">
        <v>139</v>
      </c>
      <c r="B81" s="18" t="s">
        <v>140</v>
      </c>
      <c r="C81" s="26">
        <v>5000000</v>
      </c>
      <c r="D81" s="26">
        <v>0</v>
      </c>
      <c r="E81" s="27">
        <v>0</v>
      </c>
      <c r="F81" s="28">
        <f t="shared" ref="F81" si="51">SUM(C81+D81+E81)</f>
        <v>5000000</v>
      </c>
      <c r="G81" s="13">
        <f t="shared" si="31"/>
        <v>0</v>
      </c>
      <c r="W81" s="3"/>
      <c r="X81" s="3"/>
      <c r="Y81" s="3"/>
    </row>
    <row r="82" spans="1:25" ht="22.5" customHeight="1" x14ac:dyDescent="0.25">
      <c r="A82" s="25" t="s">
        <v>141</v>
      </c>
      <c r="B82" s="22" t="s">
        <v>142</v>
      </c>
      <c r="C82" s="23">
        <f>C83+C86+C92+C94+C96+C99+C100+C88+C89+C90+C95</f>
        <v>3263600</v>
      </c>
      <c r="D82" s="23">
        <f>D83+D86+D92+D94+D96+D99+D100+D88+D89+D90+D95</f>
        <v>0</v>
      </c>
      <c r="E82" s="23">
        <f>E83+E86+E92+E94+E96+E99+E100+E88+E89+E90+E95</f>
        <v>0</v>
      </c>
      <c r="F82" s="23">
        <f>F83+F86+F92+F94+F96+F99+F100+F88+F89+F90+F95</f>
        <v>3263600</v>
      </c>
      <c r="G82" s="13">
        <f t="shared" si="31"/>
        <v>0</v>
      </c>
      <c r="W82" s="3"/>
      <c r="X82" s="3"/>
      <c r="Y82" s="3"/>
    </row>
    <row r="83" spans="1:25" ht="34.5" customHeight="1" x14ac:dyDescent="0.25">
      <c r="A83" s="25" t="s">
        <v>143</v>
      </c>
      <c r="B83" s="22" t="s">
        <v>144</v>
      </c>
      <c r="C83" s="24">
        <f>C84+C85</f>
        <v>20000</v>
      </c>
      <c r="D83" s="24">
        <f t="shared" ref="D83:F83" si="52">D84+D85</f>
        <v>0</v>
      </c>
      <c r="E83" s="24">
        <f t="shared" si="52"/>
        <v>0</v>
      </c>
      <c r="F83" s="24">
        <f t="shared" si="52"/>
        <v>20000</v>
      </c>
      <c r="G83" s="13">
        <f t="shared" si="31"/>
        <v>0</v>
      </c>
      <c r="W83" s="3"/>
      <c r="X83" s="3"/>
      <c r="Y83" s="3"/>
    </row>
    <row r="84" spans="1:25" ht="132" x14ac:dyDescent="0.25">
      <c r="A84" s="17" t="s">
        <v>145</v>
      </c>
      <c r="B84" s="18" t="s">
        <v>146</v>
      </c>
      <c r="C84" s="26">
        <v>15000</v>
      </c>
      <c r="D84" s="26">
        <v>0</v>
      </c>
      <c r="E84" s="27">
        <v>0</v>
      </c>
      <c r="F84" s="28">
        <f t="shared" ref="F84:F95" si="53">SUM(C84+D84+E84)</f>
        <v>15000</v>
      </c>
      <c r="G84" s="13">
        <f t="shared" si="31"/>
        <v>0</v>
      </c>
      <c r="W84" s="3"/>
      <c r="X84" s="3"/>
      <c r="Y84" s="3"/>
    </row>
    <row r="85" spans="1:25" ht="45.75" customHeight="1" x14ac:dyDescent="0.25">
      <c r="A85" s="17" t="s">
        <v>147</v>
      </c>
      <c r="B85" s="18" t="s">
        <v>148</v>
      </c>
      <c r="C85" s="26">
        <v>5000</v>
      </c>
      <c r="D85" s="26">
        <v>0</v>
      </c>
      <c r="E85" s="27">
        <v>0</v>
      </c>
      <c r="F85" s="28">
        <f t="shared" si="53"/>
        <v>5000</v>
      </c>
      <c r="G85" s="13">
        <f t="shared" si="31"/>
        <v>0</v>
      </c>
      <c r="W85" s="3"/>
      <c r="X85" s="3"/>
      <c r="Y85" s="3"/>
    </row>
    <row r="86" spans="1:25" ht="63" x14ac:dyDescent="0.25">
      <c r="A86" s="25" t="s">
        <v>149</v>
      </c>
      <c r="B86" s="22" t="s">
        <v>150</v>
      </c>
      <c r="C86" s="23">
        <v>0</v>
      </c>
      <c r="D86" s="23">
        <v>0</v>
      </c>
      <c r="E86" s="34">
        <v>0</v>
      </c>
      <c r="F86" s="36">
        <f t="shared" si="53"/>
        <v>0</v>
      </c>
      <c r="G86" s="13" t="e">
        <f t="shared" si="31"/>
        <v>#DIV/0!</v>
      </c>
      <c r="W86" s="3"/>
      <c r="X86" s="3"/>
      <c r="Y86" s="3"/>
    </row>
    <row r="87" spans="1:25" ht="63" x14ac:dyDescent="0.25">
      <c r="A87" s="25" t="s">
        <v>151</v>
      </c>
      <c r="B87" s="22" t="s">
        <v>152</v>
      </c>
      <c r="C87" s="23">
        <f>SUM(C88:C89)</f>
        <v>230000</v>
      </c>
      <c r="D87" s="23">
        <f t="shared" ref="D87:F87" si="54">SUM(D88:D89)</f>
        <v>0</v>
      </c>
      <c r="E87" s="23">
        <f t="shared" si="54"/>
        <v>0</v>
      </c>
      <c r="F87" s="23">
        <f t="shared" si="54"/>
        <v>230000</v>
      </c>
      <c r="G87" s="13"/>
      <c r="W87" s="3"/>
      <c r="X87" s="3"/>
      <c r="Y87" s="3"/>
    </row>
    <row r="88" spans="1:25" ht="63" x14ac:dyDescent="0.25">
      <c r="A88" s="37" t="s">
        <v>153</v>
      </c>
      <c r="B88" s="18" t="s">
        <v>154</v>
      </c>
      <c r="C88" s="26">
        <v>100000</v>
      </c>
      <c r="D88" s="26">
        <v>0</v>
      </c>
      <c r="E88" s="27">
        <f>D88</f>
        <v>0</v>
      </c>
      <c r="F88" s="28">
        <f t="shared" si="53"/>
        <v>100000</v>
      </c>
      <c r="G88" s="13">
        <f>E88/C88*100</f>
        <v>0</v>
      </c>
      <c r="W88" s="3"/>
      <c r="X88" s="3"/>
      <c r="Y88" s="3"/>
    </row>
    <row r="89" spans="1:25" ht="63" x14ac:dyDescent="0.25">
      <c r="A89" s="37" t="s">
        <v>153</v>
      </c>
      <c r="B89" s="18" t="s">
        <v>155</v>
      </c>
      <c r="C89" s="26">
        <v>130000</v>
      </c>
      <c r="D89" s="26">
        <v>0</v>
      </c>
      <c r="E89" s="27">
        <f>D89</f>
        <v>0</v>
      </c>
      <c r="F89" s="28">
        <f t="shared" si="53"/>
        <v>130000</v>
      </c>
      <c r="G89" s="13">
        <f>E89/C89*100</f>
        <v>0</v>
      </c>
      <c r="W89" s="3"/>
      <c r="X89" s="3"/>
      <c r="Y89" s="3"/>
    </row>
    <row r="90" spans="1:25" ht="47.25" x14ac:dyDescent="0.25">
      <c r="A90" s="25" t="s">
        <v>156</v>
      </c>
      <c r="B90" s="22" t="s">
        <v>157</v>
      </c>
      <c r="C90" s="23">
        <f>SUM(C91)</f>
        <v>10000</v>
      </c>
      <c r="D90" s="23">
        <f t="shared" ref="D90:F90" si="55">SUM(D91)</f>
        <v>0</v>
      </c>
      <c r="E90" s="23">
        <f t="shared" si="55"/>
        <v>0</v>
      </c>
      <c r="F90" s="23">
        <f t="shared" si="55"/>
        <v>10000</v>
      </c>
      <c r="G90" s="13"/>
      <c r="W90" s="3"/>
      <c r="X90" s="3"/>
      <c r="Y90" s="3"/>
    </row>
    <row r="91" spans="1:25" ht="47.25" x14ac:dyDescent="0.25">
      <c r="A91" s="37" t="s">
        <v>156</v>
      </c>
      <c r="B91" s="18" t="s">
        <v>158</v>
      </c>
      <c r="C91" s="26">
        <v>10000</v>
      </c>
      <c r="D91" s="26">
        <v>0</v>
      </c>
      <c r="E91" s="27">
        <f t="shared" ref="E91:E98" si="56">D91</f>
        <v>0</v>
      </c>
      <c r="F91" s="28">
        <f t="shared" si="53"/>
        <v>10000</v>
      </c>
      <c r="G91" s="13"/>
      <c r="W91" s="3"/>
      <c r="X91" s="3"/>
      <c r="Y91" s="3"/>
    </row>
    <row r="92" spans="1:25" ht="31.5" x14ac:dyDescent="0.25">
      <c r="A92" s="38" t="s">
        <v>159</v>
      </c>
      <c r="B92" s="22" t="s">
        <v>160</v>
      </c>
      <c r="C92" s="23">
        <f>C93</f>
        <v>200000</v>
      </c>
      <c r="D92" s="23">
        <f t="shared" ref="D92:F92" si="57">D93</f>
        <v>0</v>
      </c>
      <c r="E92" s="23">
        <f t="shared" si="57"/>
        <v>0</v>
      </c>
      <c r="F92" s="23">
        <f t="shared" si="57"/>
        <v>200000</v>
      </c>
      <c r="G92" s="13">
        <f t="shared" ref="G92:G123" si="58">E92/C92*100</f>
        <v>0</v>
      </c>
      <c r="W92" s="3"/>
    </row>
    <row r="93" spans="1:25" ht="31.5" x14ac:dyDescent="0.25">
      <c r="A93" s="17" t="s">
        <v>159</v>
      </c>
      <c r="B93" s="18" t="s">
        <v>161</v>
      </c>
      <c r="C93" s="26">
        <v>200000</v>
      </c>
      <c r="D93" s="26">
        <v>0</v>
      </c>
      <c r="E93" s="27">
        <v>0</v>
      </c>
      <c r="F93" s="28">
        <f t="shared" si="53"/>
        <v>200000</v>
      </c>
      <c r="G93" s="13">
        <f t="shared" si="58"/>
        <v>0</v>
      </c>
      <c r="W93" s="3"/>
    </row>
    <row r="94" spans="1:25" ht="63" x14ac:dyDescent="0.25">
      <c r="A94" s="25" t="s">
        <v>162</v>
      </c>
      <c r="B94" s="22" t="s">
        <v>163</v>
      </c>
      <c r="C94" s="23">
        <v>800000</v>
      </c>
      <c r="D94" s="23">
        <v>0</v>
      </c>
      <c r="E94" s="34">
        <v>0</v>
      </c>
      <c r="F94" s="36">
        <f t="shared" si="53"/>
        <v>800000</v>
      </c>
      <c r="G94" s="13">
        <f t="shared" si="58"/>
        <v>0</v>
      </c>
      <c r="W94" s="3"/>
    </row>
    <row r="95" spans="1:25" ht="63" x14ac:dyDescent="0.25">
      <c r="A95" s="25" t="s">
        <v>162</v>
      </c>
      <c r="B95" s="22" t="s">
        <v>164</v>
      </c>
      <c r="C95" s="23">
        <v>0</v>
      </c>
      <c r="D95" s="23">
        <v>0</v>
      </c>
      <c r="E95" s="34">
        <v>0</v>
      </c>
      <c r="F95" s="36">
        <f t="shared" si="53"/>
        <v>0</v>
      </c>
      <c r="G95" s="13" t="e">
        <f t="shared" si="58"/>
        <v>#DIV/0!</v>
      </c>
      <c r="W95" s="3"/>
    </row>
    <row r="96" spans="1:25" ht="31.5" x14ac:dyDescent="0.25">
      <c r="A96" s="25" t="s">
        <v>165</v>
      </c>
      <c r="B96" s="22" t="s">
        <v>166</v>
      </c>
      <c r="C96" s="23">
        <f>C97</f>
        <v>175000</v>
      </c>
      <c r="D96" s="23">
        <f t="shared" ref="D96:F97" si="59">D97</f>
        <v>0</v>
      </c>
      <c r="E96" s="23">
        <f t="shared" si="59"/>
        <v>0</v>
      </c>
      <c r="F96" s="23">
        <f t="shared" si="59"/>
        <v>175000</v>
      </c>
      <c r="G96" s="13">
        <f t="shared" si="58"/>
        <v>0</v>
      </c>
      <c r="W96" s="3"/>
    </row>
    <row r="97" spans="1:23" ht="47.25" x14ac:dyDescent="0.25">
      <c r="A97" s="17" t="s">
        <v>167</v>
      </c>
      <c r="B97" s="18" t="s">
        <v>168</v>
      </c>
      <c r="C97" s="26">
        <f>C98</f>
        <v>175000</v>
      </c>
      <c r="D97" s="26">
        <f t="shared" si="59"/>
        <v>0</v>
      </c>
      <c r="E97" s="26">
        <f t="shared" si="59"/>
        <v>0</v>
      </c>
      <c r="F97" s="26">
        <f t="shared" si="59"/>
        <v>175000</v>
      </c>
      <c r="G97" s="13">
        <f t="shared" si="58"/>
        <v>0</v>
      </c>
      <c r="W97" s="3"/>
    </row>
    <row r="98" spans="1:23" ht="47.25" x14ac:dyDescent="0.25">
      <c r="A98" s="17" t="s">
        <v>169</v>
      </c>
      <c r="B98" s="18" t="s">
        <v>170</v>
      </c>
      <c r="C98" s="26">
        <v>175000</v>
      </c>
      <c r="D98" s="26">
        <v>0</v>
      </c>
      <c r="E98" s="27">
        <f t="shared" si="56"/>
        <v>0</v>
      </c>
      <c r="F98" s="28">
        <f t="shared" ref="F98:F99" si="60">SUM(C98+D98+E98)</f>
        <v>175000</v>
      </c>
      <c r="G98" s="13">
        <f t="shared" si="58"/>
        <v>0</v>
      </c>
      <c r="W98" s="3"/>
    </row>
    <row r="99" spans="1:23" ht="63" x14ac:dyDescent="0.25">
      <c r="A99" s="25" t="s">
        <v>171</v>
      </c>
      <c r="B99" s="22" t="s">
        <v>172</v>
      </c>
      <c r="C99" s="23">
        <v>450000</v>
      </c>
      <c r="D99" s="23">
        <v>0</v>
      </c>
      <c r="E99" s="34">
        <v>0</v>
      </c>
      <c r="F99" s="36">
        <f t="shared" si="60"/>
        <v>450000</v>
      </c>
      <c r="G99" s="13">
        <f t="shared" si="58"/>
        <v>0</v>
      </c>
      <c r="W99" s="3"/>
    </row>
    <row r="100" spans="1:23" ht="31.5" x14ac:dyDescent="0.25">
      <c r="A100" s="25" t="s">
        <v>173</v>
      </c>
      <c r="B100" s="22" t="s">
        <v>174</v>
      </c>
      <c r="C100" s="24">
        <f>C101</f>
        <v>1378600</v>
      </c>
      <c r="D100" s="24">
        <f t="shared" ref="D100:F100" si="61">D101</f>
        <v>0</v>
      </c>
      <c r="E100" s="24">
        <f t="shared" si="61"/>
        <v>0</v>
      </c>
      <c r="F100" s="24">
        <f t="shared" si="61"/>
        <v>1378600</v>
      </c>
      <c r="G100" s="13">
        <f t="shared" si="58"/>
        <v>0</v>
      </c>
      <c r="W100" s="3"/>
    </row>
    <row r="101" spans="1:23" ht="47.25" x14ac:dyDescent="0.25">
      <c r="A101" s="17" t="s">
        <v>175</v>
      </c>
      <c r="B101" s="18" t="s">
        <v>176</v>
      </c>
      <c r="C101" s="26">
        <f>SUM(C102:C107)</f>
        <v>1378600</v>
      </c>
      <c r="D101" s="26">
        <f t="shared" ref="D101:F101" si="62">SUM(D102:D107)</f>
        <v>0</v>
      </c>
      <c r="E101" s="26">
        <f t="shared" si="62"/>
        <v>0</v>
      </c>
      <c r="F101" s="26">
        <f t="shared" si="62"/>
        <v>1378600</v>
      </c>
      <c r="G101" s="13">
        <f t="shared" si="58"/>
        <v>0</v>
      </c>
      <c r="W101" s="3"/>
    </row>
    <row r="102" spans="1:23" ht="47.25" x14ac:dyDescent="0.25">
      <c r="A102" s="17" t="s">
        <v>175</v>
      </c>
      <c r="B102" s="18" t="s">
        <v>177</v>
      </c>
      <c r="C102" s="26">
        <v>100000</v>
      </c>
      <c r="D102" s="26">
        <v>0</v>
      </c>
      <c r="E102" s="27">
        <v>0</v>
      </c>
      <c r="F102" s="28">
        <f t="shared" ref="F102:F107" si="63">SUM(C102+D102+E102)</f>
        <v>100000</v>
      </c>
      <c r="G102" s="13">
        <f t="shared" si="58"/>
        <v>0</v>
      </c>
      <c r="W102" s="3"/>
    </row>
    <row r="103" spans="1:23" ht="47.25" x14ac:dyDescent="0.25">
      <c r="A103" s="17" t="s">
        <v>175</v>
      </c>
      <c r="B103" s="18" t="s">
        <v>178</v>
      </c>
      <c r="C103" s="26">
        <v>150000</v>
      </c>
      <c r="D103" s="26">
        <v>0</v>
      </c>
      <c r="E103" s="27">
        <v>0</v>
      </c>
      <c r="F103" s="28">
        <f t="shared" si="63"/>
        <v>150000</v>
      </c>
      <c r="G103" s="13">
        <f t="shared" si="58"/>
        <v>0</v>
      </c>
      <c r="W103" s="3"/>
    </row>
    <row r="104" spans="1:23" ht="47.25" x14ac:dyDescent="0.25">
      <c r="A104" s="17" t="s">
        <v>175</v>
      </c>
      <c r="B104" s="18" t="s">
        <v>179</v>
      </c>
      <c r="C104" s="26">
        <v>58600</v>
      </c>
      <c r="D104" s="26">
        <v>0</v>
      </c>
      <c r="E104" s="27">
        <v>0</v>
      </c>
      <c r="F104" s="28">
        <f t="shared" si="63"/>
        <v>58600</v>
      </c>
      <c r="G104" s="13">
        <f t="shared" si="58"/>
        <v>0</v>
      </c>
      <c r="W104" s="3"/>
    </row>
    <row r="105" spans="1:23" ht="47.25" x14ac:dyDescent="0.25">
      <c r="A105" s="17" t="s">
        <v>175</v>
      </c>
      <c r="B105" s="18" t="s">
        <v>180</v>
      </c>
      <c r="C105" s="26">
        <v>0</v>
      </c>
      <c r="D105" s="26">
        <v>0</v>
      </c>
      <c r="E105" s="27">
        <v>0</v>
      </c>
      <c r="F105" s="28">
        <f t="shared" si="63"/>
        <v>0</v>
      </c>
      <c r="G105" s="13" t="e">
        <f t="shared" si="58"/>
        <v>#DIV/0!</v>
      </c>
      <c r="W105" s="3"/>
    </row>
    <row r="106" spans="1:23" ht="47.25" x14ac:dyDescent="0.25">
      <c r="A106" s="17" t="s">
        <v>175</v>
      </c>
      <c r="B106" s="18" t="s">
        <v>181</v>
      </c>
      <c r="C106" s="26">
        <v>1050000</v>
      </c>
      <c r="D106" s="26">
        <v>0</v>
      </c>
      <c r="E106" s="27">
        <v>0</v>
      </c>
      <c r="F106" s="28">
        <f t="shared" si="63"/>
        <v>1050000</v>
      </c>
      <c r="G106" s="13">
        <f t="shared" si="58"/>
        <v>0</v>
      </c>
      <c r="W106" s="3"/>
    </row>
    <row r="107" spans="1:23" ht="35.450000000000003" customHeight="1" x14ac:dyDescent="0.25">
      <c r="A107" s="17" t="s">
        <v>175</v>
      </c>
      <c r="B107" s="18" t="s">
        <v>182</v>
      </c>
      <c r="C107" s="26">
        <v>20000</v>
      </c>
      <c r="D107" s="26">
        <v>0</v>
      </c>
      <c r="E107" s="27">
        <f t="shared" ref="E107" si="64">D107</f>
        <v>0</v>
      </c>
      <c r="F107" s="28">
        <f t="shared" si="63"/>
        <v>20000</v>
      </c>
      <c r="G107" s="13">
        <f t="shared" si="58"/>
        <v>0</v>
      </c>
      <c r="W107" s="3"/>
    </row>
    <row r="108" spans="1:23" x14ac:dyDescent="0.25">
      <c r="A108" s="25" t="s">
        <v>183</v>
      </c>
      <c r="B108" s="22" t="s">
        <v>184</v>
      </c>
      <c r="C108" s="23">
        <f>C109+C111</f>
        <v>3400000</v>
      </c>
      <c r="D108" s="23">
        <f t="shared" ref="D108:F108" si="65">D109+D111</f>
        <v>0</v>
      </c>
      <c r="E108" s="23">
        <f t="shared" si="65"/>
        <v>0</v>
      </c>
      <c r="F108" s="23">
        <f t="shared" si="65"/>
        <v>3400000</v>
      </c>
      <c r="G108" s="13">
        <f t="shared" si="58"/>
        <v>0</v>
      </c>
      <c r="W108" s="3"/>
    </row>
    <row r="109" spans="1:23" x14ac:dyDescent="0.25">
      <c r="A109" s="25" t="s">
        <v>185</v>
      </c>
      <c r="B109" s="22" t="s">
        <v>186</v>
      </c>
      <c r="C109" s="23">
        <f>C110</f>
        <v>0</v>
      </c>
      <c r="D109" s="23">
        <f t="shared" ref="D109:F109" si="66">D110</f>
        <v>0</v>
      </c>
      <c r="E109" s="23">
        <f t="shared" si="66"/>
        <v>0</v>
      </c>
      <c r="F109" s="23">
        <f t="shared" si="66"/>
        <v>0</v>
      </c>
      <c r="G109" s="13" t="e">
        <f t="shared" si="58"/>
        <v>#DIV/0!</v>
      </c>
      <c r="W109" s="3"/>
    </row>
    <row r="110" spans="1:23" ht="31.5" x14ac:dyDescent="0.25">
      <c r="A110" s="17" t="s">
        <v>187</v>
      </c>
      <c r="B110" s="18" t="s">
        <v>188</v>
      </c>
      <c r="C110" s="26">
        <v>0</v>
      </c>
      <c r="D110" s="26">
        <v>0</v>
      </c>
      <c r="E110" s="27">
        <v>0</v>
      </c>
      <c r="F110" s="28">
        <f t="shared" ref="F110" si="67">SUM(C110+D110+E110)</f>
        <v>0</v>
      </c>
      <c r="G110" s="13" t="e">
        <f t="shared" si="58"/>
        <v>#DIV/0!</v>
      </c>
      <c r="W110" s="3"/>
    </row>
    <row r="111" spans="1:23" x14ac:dyDescent="0.25">
      <c r="A111" s="25" t="s">
        <v>189</v>
      </c>
      <c r="B111" s="22" t="s">
        <v>190</v>
      </c>
      <c r="C111" s="23">
        <f>C112</f>
        <v>3400000</v>
      </c>
      <c r="D111" s="23">
        <f t="shared" ref="D111:F111" si="68">D112</f>
        <v>0</v>
      </c>
      <c r="E111" s="23">
        <f t="shared" si="68"/>
        <v>0</v>
      </c>
      <c r="F111" s="23">
        <f t="shared" si="68"/>
        <v>3400000</v>
      </c>
      <c r="G111" s="13">
        <f t="shared" si="58"/>
        <v>0</v>
      </c>
      <c r="W111" s="3"/>
    </row>
    <row r="112" spans="1:23" ht="23.45" customHeight="1" x14ac:dyDescent="0.25">
      <c r="A112" s="17" t="s">
        <v>191</v>
      </c>
      <c r="B112" s="18" t="s">
        <v>192</v>
      </c>
      <c r="C112" s="26">
        <v>3400000</v>
      </c>
      <c r="D112" s="26">
        <v>0</v>
      </c>
      <c r="E112" s="27">
        <v>0</v>
      </c>
      <c r="F112" s="28">
        <f t="shared" ref="F112" si="69">SUM(C112+D112+E112)</f>
        <v>3400000</v>
      </c>
      <c r="G112" s="13">
        <f t="shared" si="58"/>
        <v>0</v>
      </c>
      <c r="W112" s="3"/>
    </row>
    <row r="113" spans="1:23" x14ac:dyDescent="0.25">
      <c r="A113" s="25" t="s">
        <v>193</v>
      </c>
      <c r="B113" s="22" t="s">
        <v>194</v>
      </c>
      <c r="C113" s="23">
        <f>C114+C192+C197</f>
        <v>1675123623.51</v>
      </c>
      <c r="D113" s="23">
        <f>D114+D192+D197</f>
        <v>46124818</v>
      </c>
      <c r="E113" s="23">
        <f>E114+E192+E197</f>
        <v>0</v>
      </c>
      <c r="F113" s="23">
        <f>F114+F192+F197</f>
        <v>1721248441.51</v>
      </c>
      <c r="G113" s="13">
        <f t="shared" si="58"/>
        <v>0</v>
      </c>
      <c r="W113" s="3"/>
    </row>
    <row r="114" spans="1:23" ht="31.5" x14ac:dyDescent="0.25">
      <c r="A114" s="25" t="s">
        <v>195</v>
      </c>
      <c r="B114" s="22" t="s">
        <v>196</v>
      </c>
      <c r="C114" s="39">
        <f>C115+C121+C148+C181</f>
        <v>1741846100</v>
      </c>
      <c r="D114" s="39">
        <f>D115+D121+D148+D181</f>
        <v>46124818</v>
      </c>
      <c r="E114" s="39">
        <f>E115+E121+E148+E181</f>
        <v>0</v>
      </c>
      <c r="F114" s="39">
        <f>F115+F121+F148+F181</f>
        <v>1787970918</v>
      </c>
      <c r="G114" s="13">
        <f t="shared" si="58"/>
        <v>0</v>
      </c>
      <c r="W114" s="3"/>
    </row>
    <row r="115" spans="1:23" ht="33" customHeight="1" x14ac:dyDescent="0.25">
      <c r="A115" s="25" t="s">
        <v>197</v>
      </c>
      <c r="B115" s="22" t="s">
        <v>198</v>
      </c>
      <c r="C115" s="23">
        <f>C116+C119</f>
        <v>264639600</v>
      </c>
      <c r="D115" s="23">
        <f t="shared" ref="D115:F115" si="70">D116+D119</f>
        <v>0</v>
      </c>
      <c r="E115" s="23">
        <f t="shared" si="70"/>
        <v>0</v>
      </c>
      <c r="F115" s="23">
        <f t="shared" si="70"/>
        <v>264639600</v>
      </c>
      <c r="G115" s="13">
        <f t="shared" si="58"/>
        <v>0</v>
      </c>
      <c r="W115" s="3"/>
    </row>
    <row r="116" spans="1:23" ht="30" customHeight="1" x14ac:dyDescent="0.25">
      <c r="A116" s="25" t="s">
        <v>199</v>
      </c>
      <c r="B116" s="22" t="s">
        <v>200</v>
      </c>
      <c r="C116" s="23">
        <f>SUM(C117+C118)</f>
        <v>264639600</v>
      </c>
      <c r="D116" s="23">
        <f t="shared" ref="D116:F116" si="71">SUM(D117+D118)</f>
        <v>0</v>
      </c>
      <c r="E116" s="23">
        <f t="shared" si="71"/>
        <v>0</v>
      </c>
      <c r="F116" s="23">
        <f t="shared" si="71"/>
        <v>264639600</v>
      </c>
      <c r="G116" s="13">
        <f t="shared" si="58"/>
        <v>0</v>
      </c>
      <c r="W116" s="3"/>
    </row>
    <row r="117" spans="1:23" ht="77.45" customHeight="1" x14ac:dyDescent="0.25">
      <c r="A117" s="17" t="s">
        <v>201</v>
      </c>
      <c r="B117" s="18" t="s">
        <v>318</v>
      </c>
      <c r="C117" s="27">
        <v>207794100</v>
      </c>
      <c r="D117" s="27">
        <v>0</v>
      </c>
      <c r="E117" s="27">
        <v>0</v>
      </c>
      <c r="F117" s="28">
        <f t="shared" ref="F117:F120" si="72">SUM(C117+D117+E117)</f>
        <v>207794100</v>
      </c>
      <c r="G117" s="13">
        <f t="shared" si="58"/>
        <v>0</v>
      </c>
      <c r="W117" s="3"/>
    </row>
    <row r="118" spans="1:23" ht="63" x14ac:dyDescent="0.25">
      <c r="A118" s="17" t="s">
        <v>202</v>
      </c>
      <c r="B118" s="18" t="s">
        <v>318</v>
      </c>
      <c r="C118" s="27">
        <v>56845500</v>
      </c>
      <c r="D118" s="27">
        <v>0</v>
      </c>
      <c r="E118" s="27">
        <v>0</v>
      </c>
      <c r="F118" s="28">
        <f t="shared" si="72"/>
        <v>56845500</v>
      </c>
      <c r="G118" s="13">
        <f t="shared" si="58"/>
        <v>0</v>
      </c>
      <c r="W118" s="3"/>
    </row>
    <row r="119" spans="1:23" ht="31.5" x14ac:dyDescent="0.25">
      <c r="A119" s="25" t="s">
        <v>203</v>
      </c>
      <c r="B119" s="22" t="s">
        <v>204</v>
      </c>
      <c r="C119" s="34">
        <f>C120</f>
        <v>0</v>
      </c>
      <c r="D119" s="34">
        <f t="shared" ref="D119:F119" si="73">D120</f>
        <v>0</v>
      </c>
      <c r="E119" s="34">
        <f t="shared" si="73"/>
        <v>0</v>
      </c>
      <c r="F119" s="34">
        <f t="shared" si="73"/>
        <v>0</v>
      </c>
      <c r="G119" s="13" t="e">
        <f t="shared" si="58"/>
        <v>#DIV/0!</v>
      </c>
      <c r="W119" s="3"/>
    </row>
    <row r="120" spans="1:23" ht="31.5" x14ac:dyDescent="0.25">
      <c r="A120" s="17" t="s">
        <v>205</v>
      </c>
      <c r="B120" s="18" t="s">
        <v>206</v>
      </c>
      <c r="C120" s="27">
        <v>0</v>
      </c>
      <c r="D120" s="27">
        <v>0</v>
      </c>
      <c r="E120" s="27"/>
      <c r="F120" s="28">
        <f t="shared" si="72"/>
        <v>0</v>
      </c>
      <c r="G120" s="13" t="e">
        <f t="shared" si="58"/>
        <v>#DIV/0!</v>
      </c>
      <c r="W120" s="3"/>
    </row>
    <row r="121" spans="1:23" ht="44.45" customHeight="1" x14ac:dyDescent="0.25">
      <c r="A121" s="25" t="s">
        <v>207</v>
      </c>
      <c r="B121" s="40" t="s">
        <v>208</v>
      </c>
      <c r="C121" s="23">
        <f>SUM(C122+C133+C124+C127+C130)</f>
        <v>221864100</v>
      </c>
      <c r="D121" s="23">
        <f t="shared" ref="D121:F121" si="74">SUM(D122+D133+D124+D127+D130)</f>
        <v>-882382</v>
      </c>
      <c r="E121" s="23">
        <f t="shared" si="74"/>
        <v>0</v>
      </c>
      <c r="F121" s="23">
        <f t="shared" si="74"/>
        <v>220981718</v>
      </c>
      <c r="G121" s="13">
        <f t="shared" si="58"/>
        <v>0</v>
      </c>
      <c r="W121" s="3"/>
    </row>
    <row r="122" spans="1:23" ht="69" customHeight="1" x14ac:dyDescent="0.25">
      <c r="A122" s="17" t="s">
        <v>209</v>
      </c>
      <c r="B122" s="18" t="s">
        <v>210</v>
      </c>
      <c r="C122" s="26">
        <f>SUM(C123)</f>
        <v>33472800</v>
      </c>
      <c r="D122" s="26">
        <f t="shared" ref="D122:F122" si="75">SUM(D123)</f>
        <v>0</v>
      </c>
      <c r="E122" s="26">
        <f t="shared" si="75"/>
        <v>0</v>
      </c>
      <c r="F122" s="26">
        <f t="shared" si="75"/>
        <v>33472800</v>
      </c>
      <c r="G122" s="13">
        <f t="shared" si="58"/>
        <v>0</v>
      </c>
      <c r="W122" s="3"/>
    </row>
    <row r="123" spans="1:23" ht="47.25" x14ac:dyDescent="0.25">
      <c r="A123" s="17" t="s">
        <v>211</v>
      </c>
      <c r="B123" s="18" t="s">
        <v>212</v>
      </c>
      <c r="C123" s="41">
        <v>33472800</v>
      </c>
      <c r="D123" s="41">
        <v>0</v>
      </c>
      <c r="E123" s="27">
        <f>D123</f>
        <v>0</v>
      </c>
      <c r="F123" s="28">
        <f t="shared" ref="F123:F129" si="76">SUM(C123+D123+E123)</f>
        <v>33472800</v>
      </c>
      <c r="G123" s="13">
        <f t="shared" si="58"/>
        <v>0</v>
      </c>
      <c r="W123" s="3"/>
    </row>
    <row r="124" spans="1:23" ht="51" customHeight="1" x14ac:dyDescent="0.25">
      <c r="A124" s="17" t="s">
        <v>213</v>
      </c>
      <c r="B124" s="18" t="s">
        <v>319</v>
      </c>
      <c r="C124" s="41">
        <f>SUM(C125:C126)</f>
        <v>79000</v>
      </c>
      <c r="D124" s="41">
        <f t="shared" ref="D124:F124" si="77">SUM(D125:D126)</f>
        <v>0</v>
      </c>
      <c r="E124" s="41">
        <f t="shared" si="77"/>
        <v>0</v>
      </c>
      <c r="F124" s="41">
        <f t="shared" si="77"/>
        <v>79000</v>
      </c>
      <c r="G124" s="13" t="e">
        <f>#REF!/#REF!*100</f>
        <v>#REF!</v>
      </c>
      <c r="W124" s="3"/>
    </row>
    <row r="125" spans="1:23" ht="51" customHeight="1" x14ac:dyDescent="0.25">
      <c r="A125" s="17" t="s">
        <v>214</v>
      </c>
      <c r="B125" s="18" t="s">
        <v>320</v>
      </c>
      <c r="C125" s="41">
        <v>13000</v>
      </c>
      <c r="D125" s="41">
        <v>0</v>
      </c>
      <c r="E125" s="27">
        <f>D125</f>
        <v>0</v>
      </c>
      <c r="F125" s="28">
        <f t="shared" si="76"/>
        <v>13000</v>
      </c>
      <c r="G125" s="13">
        <f>E131/C131*100</f>
        <v>0</v>
      </c>
      <c r="W125" s="3"/>
    </row>
    <row r="126" spans="1:23" ht="31.5" x14ac:dyDescent="0.25">
      <c r="A126" s="17" t="s">
        <v>215</v>
      </c>
      <c r="B126" s="18" t="s">
        <v>320</v>
      </c>
      <c r="C126" s="41">
        <v>66000</v>
      </c>
      <c r="D126" s="41">
        <v>0</v>
      </c>
      <c r="E126" s="27">
        <f>D126</f>
        <v>0</v>
      </c>
      <c r="F126" s="28">
        <f t="shared" si="76"/>
        <v>66000</v>
      </c>
      <c r="G126" s="13">
        <f>E132/C132*100</f>
        <v>0</v>
      </c>
      <c r="W126" s="3"/>
    </row>
    <row r="127" spans="1:23" ht="43.9" customHeight="1" x14ac:dyDescent="0.25">
      <c r="A127" s="17" t="s">
        <v>216</v>
      </c>
      <c r="B127" s="18" t="s">
        <v>217</v>
      </c>
      <c r="C127" s="41">
        <f>SUM(C128:C129)</f>
        <v>10130300</v>
      </c>
      <c r="D127" s="41">
        <f t="shared" ref="D127:F127" si="78">SUM(D128:D129)</f>
        <v>0</v>
      </c>
      <c r="E127" s="41">
        <f t="shared" si="78"/>
        <v>0</v>
      </c>
      <c r="F127" s="41">
        <f t="shared" si="78"/>
        <v>10130300</v>
      </c>
      <c r="G127" s="13">
        <f t="shared" ref="G127:G129" si="79">E124/C124*100</f>
        <v>0</v>
      </c>
      <c r="W127" s="3"/>
    </row>
    <row r="128" spans="1:23" ht="51" customHeight="1" x14ac:dyDescent="0.25">
      <c r="A128" s="17" t="s">
        <v>218</v>
      </c>
      <c r="B128" s="18" t="s">
        <v>321</v>
      </c>
      <c r="C128" s="41">
        <v>3039100</v>
      </c>
      <c r="D128" s="41">
        <v>0</v>
      </c>
      <c r="E128" s="27">
        <f>D128</f>
        <v>0</v>
      </c>
      <c r="F128" s="28">
        <f t="shared" si="76"/>
        <v>3039100</v>
      </c>
      <c r="G128" s="13">
        <f t="shared" si="79"/>
        <v>0</v>
      </c>
      <c r="W128" s="3"/>
    </row>
    <row r="129" spans="1:23" ht="63" x14ac:dyDescent="0.25">
      <c r="A129" s="17" t="s">
        <v>219</v>
      </c>
      <c r="B129" s="18" t="s">
        <v>321</v>
      </c>
      <c r="C129" s="41">
        <v>7091200</v>
      </c>
      <c r="D129" s="41">
        <v>0</v>
      </c>
      <c r="E129" s="27">
        <f>D129</f>
        <v>0</v>
      </c>
      <c r="F129" s="28">
        <f t="shared" si="76"/>
        <v>7091200</v>
      </c>
      <c r="G129" s="13">
        <f t="shared" si="79"/>
        <v>0</v>
      </c>
      <c r="W129" s="3"/>
    </row>
    <row r="130" spans="1:23" ht="31.5" x14ac:dyDescent="0.25">
      <c r="A130" s="17" t="s">
        <v>326</v>
      </c>
      <c r="B130" s="18" t="s">
        <v>327</v>
      </c>
      <c r="C130" s="41">
        <f>SUM(C131:C132)</f>
        <v>1936700</v>
      </c>
      <c r="D130" s="41">
        <f t="shared" ref="D130:F130" si="80">SUM(D131:D132)</f>
        <v>-882382</v>
      </c>
      <c r="E130" s="41">
        <f t="shared" si="80"/>
        <v>0</v>
      </c>
      <c r="F130" s="41">
        <f t="shared" si="80"/>
        <v>1054318</v>
      </c>
      <c r="G130" s="13"/>
      <c r="W130" s="3"/>
    </row>
    <row r="131" spans="1:23" ht="51" customHeight="1" x14ac:dyDescent="0.25">
      <c r="A131" s="17" t="s">
        <v>328</v>
      </c>
      <c r="B131" s="18" t="s">
        <v>329</v>
      </c>
      <c r="C131" s="41">
        <v>263100</v>
      </c>
      <c r="D131" s="41">
        <v>-119891</v>
      </c>
      <c r="E131" s="27">
        <v>0</v>
      </c>
      <c r="F131" s="28">
        <f>SUM(C131+D131+E131)</f>
        <v>143209</v>
      </c>
      <c r="G131" s="13">
        <f>E127/C127*100</f>
        <v>0</v>
      </c>
      <c r="W131" s="3"/>
    </row>
    <row r="132" spans="1:23" ht="51" customHeight="1" x14ac:dyDescent="0.25">
      <c r="A132" s="17" t="s">
        <v>222</v>
      </c>
      <c r="B132" s="18" t="s">
        <v>330</v>
      </c>
      <c r="C132" s="41">
        <v>1673600</v>
      </c>
      <c r="D132" s="41">
        <v>-762491</v>
      </c>
      <c r="E132" s="27">
        <v>0</v>
      </c>
      <c r="F132" s="28">
        <f>SUM(C132+D132+E132)</f>
        <v>911109</v>
      </c>
      <c r="G132" s="13">
        <f>E128/C128*100</f>
        <v>0</v>
      </c>
      <c r="W132" s="3"/>
    </row>
    <row r="133" spans="1:23" x14ac:dyDescent="0.25">
      <c r="A133" s="17" t="s">
        <v>220</v>
      </c>
      <c r="B133" s="18" t="s">
        <v>221</v>
      </c>
      <c r="C133" s="41">
        <f>SUM(C134+C135+C136+C137+C138+C139+C141+C142+C143+C144+C145+C146+C147+C140)</f>
        <v>176245300</v>
      </c>
      <c r="D133" s="41">
        <f t="shared" ref="D133:F133" si="81">SUM(D134+D135+D136+D137+D138+D139+D141+D142+D143+D144+D145+D146+D147+D140)</f>
        <v>0</v>
      </c>
      <c r="E133" s="41">
        <f t="shared" si="81"/>
        <v>0</v>
      </c>
      <c r="F133" s="41">
        <f t="shared" si="81"/>
        <v>176245300</v>
      </c>
      <c r="G133" s="13">
        <f>E129/C129*100</f>
        <v>0</v>
      </c>
      <c r="W133" s="3"/>
    </row>
    <row r="134" spans="1:23" ht="63" x14ac:dyDescent="0.25">
      <c r="A134" s="17" t="s">
        <v>223</v>
      </c>
      <c r="B134" s="18" t="s">
        <v>322</v>
      </c>
      <c r="C134" s="41">
        <v>3920000</v>
      </c>
      <c r="D134" s="41">
        <v>0</v>
      </c>
      <c r="E134" s="27">
        <f>D134</f>
        <v>0</v>
      </c>
      <c r="F134" s="28">
        <f t="shared" ref="F134:F147" si="82">SUM(C134+D134+E134)</f>
        <v>3920000</v>
      </c>
      <c r="G134" s="13"/>
      <c r="W134" s="3"/>
    </row>
    <row r="135" spans="1:23" ht="64.900000000000006" customHeight="1" x14ac:dyDescent="0.25">
      <c r="A135" s="17" t="s">
        <v>224</v>
      </c>
      <c r="B135" s="18" t="s">
        <v>322</v>
      </c>
      <c r="C135" s="26">
        <v>0</v>
      </c>
      <c r="D135" s="26">
        <v>0</v>
      </c>
      <c r="E135" s="27">
        <v>0</v>
      </c>
      <c r="F135" s="28">
        <f t="shared" si="82"/>
        <v>0</v>
      </c>
      <c r="G135" s="13" t="e">
        <f t="shared" ref="G135:G176" si="83">E135/C135*100</f>
        <v>#DIV/0!</v>
      </c>
      <c r="W135" s="3"/>
    </row>
    <row r="136" spans="1:23" ht="47.45" customHeight="1" x14ac:dyDescent="0.25">
      <c r="A136" s="17" t="s">
        <v>225</v>
      </c>
      <c r="B136" s="18" t="s">
        <v>322</v>
      </c>
      <c r="C136" s="26">
        <v>90900</v>
      </c>
      <c r="D136" s="41">
        <f>0</f>
        <v>0</v>
      </c>
      <c r="E136" s="27">
        <f>D136</f>
        <v>0</v>
      </c>
      <c r="F136" s="28">
        <f t="shared" si="82"/>
        <v>90900</v>
      </c>
      <c r="G136" s="13">
        <f t="shared" si="83"/>
        <v>0</v>
      </c>
      <c r="W136" s="3"/>
    </row>
    <row r="137" spans="1:23" ht="85.15" customHeight="1" x14ac:dyDescent="0.25">
      <c r="A137" s="17" t="s">
        <v>226</v>
      </c>
      <c r="B137" s="18" t="s">
        <v>322</v>
      </c>
      <c r="C137" s="26">
        <v>400000</v>
      </c>
      <c r="D137" s="41">
        <v>0</v>
      </c>
      <c r="E137" s="27">
        <v>0</v>
      </c>
      <c r="F137" s="28">
        <f t="shared" si="82"/>
        <v>400000</v>
      </c>
      <c r="G137" s="13">
        <f t="shared" si="83"/>
        <v>0</v>
      </c>
      <c r="W137" s="3"/>
    </row>
    <row r="138" spans="1:23" ht="47.25" x14ac:dyDescent="0.25">
      <c r="A138" s="17" t="s">
        <v>227</v>
      </c>
      <c r="B138" s="18" t="s">
        <v>322</v>
      </c>
      <c r="C138" s="26">
        <v>45331300</v>
      </c>
      <c r="D138" s="41">
        <v>0</v>
      </c>
      <c r="E138" s="27">
        <f t="shared" ref="E138:E143" si="84">D138</f>
        <v>0</v>
      </c>
      <c r="F138" s="28">
        <f t="shared" si="82"/>
        <v>45331300</v>
      </c>
      <c r="G138" s="13">
        <f t="shared" si="83"/>
        <v>0</v>
      </c>
      <c r="W138" s="3"/>
    </row>
    <row r="139" spans="1:23" ht="64.150000000000006" customHeight="1" x14ac:dyDescent="0.25">
      <c r="A139" s="17" t="s">
        <v>228</v>
      </c>
      <c r="B139" s="18" t="s">
        <v>322</v>
      </c>
      <c r="C139" s="41">
        <v>21718400</v>
      </c>
      <c r="D139" s="41">
        <v>0</v>
      </c>
      <c r="E139" s="27">
        <f t="shared" si="84"/>
        <v>0</v>
      </c>
      <c r="F139" s="28">
        <f t="shared" si="82"/>
        <v>21718400</v>
      </c>
      <c r="G139" s="13">
        <f t="shared" si="83"/>
        <v>0</v>
      </c>
      <c r="W139" s="3"/>
    </row>
    <row r="140" spans="1:23" ht="64.150000000000006" customHeight="1" x14ac:dyDescent="0.25">
      <c r="A140" s="17" t="s">
        <v>313</v>
      </c>
      <c r="B140" s="18" t="s">
        <v>322</v>
      </c>
      <c r="C140" s="41">
        <v>2399600</v>
      </c>
      <c r="D140" s="41">
        <v>0</v>
      </c>
      <c r="E140" s="27">
        <v>0</v>
      </c>
      <c r="F140" s="28">
        <f t="shared" ref="F140" si="85">SUM(C140+D140+E140)</f>
        <v>2399600</v>
      </c>
      <c r="G140" s="13">
        <f t="shared" ref="G140" si="86">E140/C140*100</f>
        <v>0</v>
      </c>
      <c r="W140" s="3"/>
    </row>
    <row r="141" spans="1:23" ht="78.75" x14ac:dyDescent="0.25">
      <c r="A141" s="17" t="s">
        <v>229</v>
      </c>
      <c r="B141" s="18" t="s">
        <v>322</v>
      </c>
      <c r="C141" s="41">
        <v>706000</v>
      </c>
      <c r="D141" s="41">
        <v>0</v>
      </c>
      <c r="E141" s="27">
        <v>0</v>
      </c>
      <c r="F141" s="28">
        <f t="shared" si="82"/>
        <v>706000</v>
      </c>
      <c r="G141" s="13">
        <f t="shared" si="83"/>
        <v>0</v>
      </c>
      <c r="W141" s="3"/>
    </row>
    <row r="142" spans="1:23" ht="47.25" x14ac:dyDescent="0.25">
      <c r="A142" s="17" t="s">
        <v>230</v>
      </c>
      <c r="B142" s="18" t="s">
        <v>322</v>
      </c>
      <c r="C142" s="41">
        <v>345700</v>
      </c>
      <c r="D142" s="41">
        <f>0</f>
        <v>0</v>
      </c>
      <c r="E142" s="27">
        <f t="shared" si="84"/>
        <v>0</v>
      </c>
      <c r="F142" s="28">
        <f t="shared" si="82"/>
        <v>345700</v>
      </c>
      <c r="G142" s="13">
        <f t="shared" si="83"/>
        <v>0</v>
      </c>
      <c r="W142" s="3"/>
    </row>
    <row r="143" spans="1:23" ht="47.25" x14ac:dyDescent="0.25">
      <c r="A143" s="17" t="s">
        <v>231</v>
      </c>
      <c r="B143" s="18" t="s">
        <v>322</v>
      </c>
      <c r="C143" s="41">
        <v>743800</v>
      </c>
      <c r="D143" s="41">
        <f>0</f>
        <v>0</v>
      </c>
      <c r="E143" s="27">
        <f t="shared" si="84"/>
        <v>0</v>
      </c>
      <c r="F143" s="28">
        <f t="shared" si="82"/>
        <v>743800</v>
      </c>
      <c r="G143" s="13">
        <f t="shared" si="83"/>
        <v>0</v>
      </c>
      <c r="W143" s="3"/>
    </row>
    <row r="144" spans="1:23" ht="47.25" x14ac:dyDescent="0.25">
      <c r="A144" s="17" t="s">
        <v>232</v>
      </c>
      <c r="B144" s="18" t="s">
        <v>322</v>
      </c>
      <c r="C144" s="41">
        <v>28688000</v>
      </c>
      <c r="D144" s="41">
        <f>0</f>
        <v>0</v>
      </c>
      <c r="E144" s="27">
        <f>D144</f>
        <v>0</v>
      </c>
      <c r="F144" s="28">
        <f t="shared" si="82"/>
        <v>28688000</v>
      </c>
      <c r="G144" s="13">
        <f t="shared" si="83"/>
        <v>0</v>
      </c>
      <c r="W144" s="3"/>
    </row>
    <row r="145" spans="1:23" ht="76.900000000000006" customHeight="1" x14ac:dyDescent="0.25">
      <c r="A145" s="17" t="s">
        <v>233</v>
      </c>
      <c r="B145" s="18" t="s">
        <v>322</v>
      </c>
      <c r="C145" s="41">
        <v>35640100</v>
      </c>
      <c r="D145" s="41">
        <f>0</f>
        <v>0</v>
      </c>
      <c r="E145" s="27">
        <f>D145</f>
        <v>0</v>
      </c>
      <c r="F145" s="28">
        <f t="shared" si="82"/>
        <v>35640100</v>
      </c>
      <c r="G145" s="13">
        <f t="shared" si="83"/>
        <v>0</v>
      </c>
      <c r="W145" s="3"/>
    </row>
    <row r="146" spans="1:23" ht="95.25" customHeight="1" x14ac:dyDescent="0.25">
      <c r="A146" s="17" t="s">
        <v>234</v>
      </c>
      <c r="B146" s="18" t="s">
        <v>322</v>
      </c>
      <c r="C146" s="41">
        <v>8433100</v>
      </c>
      <c r="D146" s="41">
        <v>0</v>
      </c>
      <c r="E146" s="27">
        <f>D146</f>
        <v>0</v>
      </c>
      <c r="F146" s="28">
        <f t="shared" si="82"/>
        <v>8433100</v>
      </c>
      <c r="G146" s="13">
        <f t="shared" si="83"/>
        <v>0</v>
      </c>
      <c r="W146" s="3"/>
    </row>
    <row r="147" spans="1:23" ht="94.5" x14ac:dyDescent="0.25">
      <c r="A147" s="17" t="s">
        <v>235</v>
      </c>
      <c r="B147" s="18" t="s">
        <v>322</v>
      </c>
      <c r="C147" s="41">
        <v>27828400</v>
      </c>
      <c r="D147" s="41">
        <v>0</v>
      </c>
      <c r="E147" s="27">
        <f>D147</f>
        <v>0</v>
      </c>
      <c r="F147" s="28">
        <f t="shared" si="82"/>
        <v>27828400</v>
      </c>
      <c r="G147" s="13">
        <f t="shared" si="83"/>
        <v>0</v>
      </c>
      <c r="W147" s="3"/>
    </row>
    <row r="148" spans="1:23" ht="31.5" x14ac:dyDescent="0.25">
      <c r="A148" s="25" t="s">
        <v>236</v>
      </c>
      <c r="B148" s="22" t="s">
        <v>237</v>
      </c>
      <c r="C148" s="39">
        <f>SUM(C170+C178+C149+C166+C174+C168+C172+C176)</f>
        <v>1251544500</v>
      </c>
      <c r="D148" s="39">
        <f t="shared" ref="D148:F148" si="87">SUM(D170+D178+D149+D166+D174+D168+D172+D176)</f>
        <v>28027600</v>
      </c>
      <c r="E148" s="39">
        <f t="shared" si="87"/>
        <v>0</v>
      </c>
      <c r="F148" s="39">
        <f t="shared" si="87"/>
        <v>1279572100</v>
      </c>
      <c r="G148" s="13">
        <f t="shared" si="83"/>
        <v>0</v>
      </c>
      <c r="W148" s="3"/>
    </row>
    <row r="149" spans="1:23" ht="44.45" customHeight="1" x14ac:dyDescent="0.25">
      <c r="A149" s="17" t="s">
        <v>238</v>
      </c>
      <c r="B149" s="18" t="s">
        <v>239</v>
      </c>
      <c r="C149" s="41">
        <f>SUM(C150:C165)</f>
        <v>1190844200</v>
      </c>
      <c r="D149" s="41">
        <f t="shared" ref="D149:F149" si="88">SUM(D150:D165)</f>
        <v>27956600</v>
      </c>
      <c r="E149" s="41">
        <v>0</v>
      </c>
      <c r="F149" s="41">
        <f t="shared" si="88"/>
        <v>1218800800</v>
      </c>
      <c r="G149" s="13">
        <f t="shared" si="83"/>
        <v>0</v>
      </c>
      <c r="W149" s="3"/>
    </row>
    <row r="150" spans="1:23" ht="66" customHeight="1" x14ac:dyDescent="0.25">
      <c r="A150" s="17" t="s">
        <v>240</v>
      </c>
      <c r="B150" s="18" t="s">
        <v>314</v>
      </c>
      <c r="C150" s="41">
        <v>225900</v>
      </c>
      <c r="D150" s="41">
        <v>0</v>
      </c>
      <c r="E150" s="27">
        <v>0</v>
      </c>
      <c r="F150" s="28">
        <f t="shared" ref="F150:F180" si="89">SUM(C150+D150+E150)</f>
        <v>225900</v>
      </c>
      <c r="G150" s="13">
        <f t="shared" si="83"/>
        <v>0</v>
      </c>
      <c r="W150" s="3"/>
    </row>
    <row r="151" spans="1:23" ht="47.25" x14ac:dyDescent="0.25">
      <c r="A151" s="17" t="s">
        <v>241</v>
      </c>
      <c r="B151" s="18" t="s">
        <v>314</v>
      </c>
      <c r="C151" s="41">
        <v>1632300</v>
      </c>
      <c r="D151" s="41">
        <v>61500</v>
      </c>
      <c r="E151" s="27">
        <v>0</v>
      </c>
      <c r="F151" s="28">
        <f t="shared" si="89"/>
        <v>1693800</v>
      </c>
      <c r="G151" s="13">
        <f t="shared" si="83"/>
        <v>0</v>
      </c>
      <c r="W151" s="3"/>
    </row>
    <row r="152" spans="1:23" ht="47.25" x14ac:dyDescent="0.25">
      <c r="A152" s="42" t="s">
        <v>242</v>
      </c>
      <c r="B152" s="18" t="s">
        <v>314</v>
      </c>
      <c r="C152" s="41">
        <v>18700000</v>
      </c>
      <c r="D152" s="41">
        <v>0</v>
      </c>
      <c r="E152" s="27">
        <v>0</v>
      </c>
      <c r="F152" s="28">
        <f t="shared" si="89"/>
        <v>18700000</v>
      </c>
      <c r="G152" s="13">
        <f t="shared" si="83"/>
        <v>0</v>
      </c>
      <c r="W152" s="3"/>
    </row>
    <row r="153" spans="1:23" ht="31.5" x14ac:dyDescent="0.25">
      <c r="A153" s="42" t="s">
        <v>243</v>
      </c>
      <c r="B153" s="18" t="s">
        <v>314</v>
      </c>
      <c r="C153" s="41">
        <v>5500000</v>
      </c>
      <c r="D153" s="41">
        <v>0</v>
      </c>
      <c r="E153" s="27">
        <f t="shared" ref="E153:E165" si="90">D153</f>
        <v>0</v>
      </c>
      <c r="F153" s="28">
        <f t="shared" si="89"/>
        <v>5500000</v>
      </c>
      <c r="G153" s="13">
        <f t="shared" si="83"/>
        <v>0</v>
      </c>
      <c r="W153" s="3"/>
    </row>
    <row r="154" spans="1:23" ht="61.15" customHeight="1" x14ac:dyDescent="0.25">
      <c r="A154" s="17" t="s">
        <v>244</v>
      </c>
      <c r="B154" s="18" t="s">
        <v>314</v>
      </c>
      <c r="C154" s="41">
        <v>389000</v>
      </c>
      <c r="D154" s="41">
        <v>0</v>
      </c>
      <c r="E154" s="27">
        <f t="shared" si="90"/>
        <v>0</v>
      </c>
      <c r="F154" s="28">
        <f t="shared" si="89"/>
        <v>389000</v>
      </c>
      <c r="G154" s="13">
        <f t="shared" si="83"/>
        <v>0</v>
      </c>
      <c r="W154" s="3"/>
    </row>
    <row r="155" spans="1:23" ht="110.25" x14ac:dyDescent="0.25">
      <c r="A155" s="17" t="s">
        <v>245</v>
      </c>
      <c r="B155" s="18" t="s">
        <v>314</v>
      </c>
      <c r="C155" s="41">
        <v>1065762500</v>
      </c>
      <c r="D155" s="41">
        <v>27093400</v>
      </c>
      <c r="E155" s="27">
        <v>0</v>
      </c>
      <c r="F155" s="28">
        <f t="shared" si="89"/>
        <v>1092855900</v>
      </c>
      <c r="G155" s="13">
        <f t="shared" si="83"/>
        <v>0</v>
      </c>
      <c r="W155" s="3"/>
    </row>
    <row r="156" spans="1:23" ht="94.9" customHeight="1" x14ac:dyDescent="0.25">
      <c r="A156" s="17" t="s">
        <v>246</v>
      </c>
      <c r="B156" s="18" t="s">
        <v>314</v>
      </c>
      <c r="C156" s="41">
        <v>43159000</v>
      </c>
      <c r="D156" s="41">
        <v>0</v>
      </c>
      <c r="E156" s="27">
        <v>0</v>
      </c>
      <c r="F156" s="28">
        <f t="shared" si="89"/>
        <v>43159000</v>
      </c>
      <c r="G156" s="13">
        <f t="shared" si="83"/>
        <v>0</v>
      </c>
      <c r="W156" s="3"/>
    </row>
    <row r="157" spans="1:23" ht="47.25" x14ac:dyDescent="0.25">
      <c r="A157" s="17" t="s">
        <v>247</v>
      </c>
      <c r="B157" s="18" t="s">
        <v>315</v>
      </c>
      <c r="C157" s="41">
        <v>7877400</v>
      </c>
      <c r="D157" s="41">
        <v>8000</v>
      </c>
      <c r="E157" s="27">
        <v>0</v>
      </c>
      <c r="F157" s="28">
        <f t="shared" si="89"/>
        <v>7885400</v>
      </c>
      <c r="G157" s="13">
        <f t="shared" si="83"/>
        <v>0</v>
      </c>
      <c r="W157" s="3"/>
    </row>
    <row r="158" spans="1:23" ht="78.75" x14ac:dyDescent="0.25">
      <c r="A158" s="17" t="s">
        <v>248</v>
      </c>
      <c r="B158" s="18" t="s">
        <v>314</v>
      </c>
      <c r="C158" s="41">
        <v>23035100</v>
      </c>
      <c r="D158" s="41">
        <v>0</v>
      </c>
      <c r="E158" s="27">
        <v>0</v>
      </c>
      <c r="F158" s="28">
        <f t="shared" si="89"/>
        <v>23035100</v>
      </c>
      <c r="G158" s="13">
        <f t="shared" si="83"/>
        <v>0</v>
      </c>
      <c r="W158" s="3"/>
    </row>
    <row r="159" spans="1:23" ht="31.5" x14ac:dyDescent="0.25">
      <c r="A159" s="17" t="s">
        <v>249</v>
      </c>
      <c r="B159" s="18" t="s">
        <v>314</v>
      </c>
      <c r="C159" s="41">
        <v>11085000</v>
      </c>
      <c r="D159" s="41">
        <v>417500</v>
      </c>
      <c r="E159" s="27">
        <v>0</v>
      </c>
      <c r="F159" s="28">
        <f t="shared" si="89"/>
        <v>11502500</v>
      </c>
      <c r="G159" s="13">
        <f t="shared" si="83"/>
        <v>0</v>
      </c>
      <c r="W159" s="3"/>
    </row>
    <row r="160" spans="1:23" ht="63" x14ac:dyDescent="0.25">
      <c r="A160" s="17" t="s">
        <v>250</v>
      </c>
      <c r="B160" s="18" t="s">
        <v>314</v>
      </c>
      <c r="C160" s="41">
        <v>114400</v>
      </c>
      <c r="D160" s="41">
        <v>4200</v>
      </c>
      <c r="E160" s="27">
        <v>0</v>
      </c>
      <c r="F160" s="28">
        <f t="shared" si="89"/>
        <v>118600</v>
      </c>
      <c r="G160" s="13">
        <f t="shared" si="83"/>
        <v>0</v>
      </c>
      <c r="W160" s="3"/>
    </row>
    <row r="161" spans="1:23" ht="47.25" x14ac:dyDescent="0.25">
      <c r="A161" s="17" t="s">
        <v>251</v>
      </c>
      <c r="B161" s="18" t="s">
        <v>314</v>
      </c>
      <c r="C161" s="41">
        <v>8457900</v>
      </c>
      <c r="D161" s="41">
        <v>314100</v>
      </c>
      <c r="E161" s="27">
        <v>0</v>
      </c>
      <c r="F161" s="28">
        <f t="shared" si="89"/>
        <v>8772000</v>
      </c>
      <c r="G161" s="13">
        <f t="shared" si="83"/>
        <v>0</v>
      </c>
      <c r="W161" s="3"/>
    </row>
    <row r="162" spans="1:23" ht="111" customHeight="1" x14ac:dyDescent="0.25">
      <c r="A162" s="17" t="s">
        <v>252</v>
      </c>
      <c r="B162" s="18" t="s">
        <v>314</v>
      </c>
      <c r="C162" s="41">
        <v>1559200</v>
      </c>
      <c r="D162" s="41">
        <v>57900</v>
      </c>
      <c r="E162" s="27">
        <v>0</v>
      </c>
      <c r="F162" s="28">
        <f t="shared" si="89"/>
        <v>1617100</v>
      </c>
      <c r="G162" s="13">
        <f t="shared" si="83"/>
        <v>0</v>
      </c>
      <c r="W162" s="3"/>
    </row>
    <row r="163" spans="1:23" ht="126" x14ac:dyDescent="0.25">
      <c r="A163" s="17" t="s">
        <v>253</v>
      </c>
      <c r="B163" s="18" t="s">
        <v>314</v>
      </c>
      <c r="C163" s="41">
        <v>15300</v>
      </c>
      <c r="D163" s="41">
        <v>0</v>
      </c>
      <c r="E163" s="27">
        <f t="shared" si="90"/>
        <v>0</v>
      </c>
      <c r="F163" s="28">
        <f t="shared" si="89"/>
        <v>15300</v>
      </c>
      <c r="G163" s="13">
        <f t="shared" si="83"/>
        <v>0</v>
      </c>
      <c r="W163" s="3"/>
    </row>
    <row r="164" spans="1:23" ht="79.150000000000006" customHeight="1" x14ac:dyDescent="0.25">
      <c r="A164" s="17" t="s">
        <v>254</v>
      </c>
      <c r="B164" s="18" t="s">
        <v>314</v>
      </c>
      <c r="C164" s="41">
        <v>108100</v>
      </c>
      <c r="D164" s="41">
        <v>0</v>
      </c>
      <c r="E164" s="27">
        <f t="shared" si="90"/>
        <v>0</v>
      </c>
      <c r="F164" s="28">
        <f t="shared" si="89"/>
        <v>108100</v>
      </c>
      <c r="G164" s="13">
        <f t="shared" si="83"/>
        <v>0</v>
      </c>
      <c r="W164" s="3"/>
    </row>
    <row r="165" spans="1:23" ht="47.25" x14ac:dyDescent="0.25">
      <c r="A165" s="17" t="s">
        <v>255</v>
      </c>
      <c r="B165" s="18" t="s">
        <v>314</v>
      </c>
      <c r="C165" s="41">
        <v>3223100</v>
      </c>
      <c r="D165" s="41">
        <v>0</v>
      </c>
      <c r="E165" s="27">
        <f t="shared" si="90"/>
        <v>0</v>
      </c>
      <c r="F165" s="28">
        <f t="shared" si="89"/>
        <v>3223100</v>
      </c>
      <c r="G165" s="13">
        <f t="shared" si="83"/>
        <v>0</v>
      </c>
      <c r="W165" s="3"/>
    </row>
    <row r="166" spans="1:23" ht="74.45" customHeight="1" x14ac:dyDescent="0.25">
      <c r="A166" s="17" t="s">
        <v>256</v>
      </c>
      <c r="B166" s="18" t="s">
        <v>257</v>
      </c>
      <c r="C166" s="41">
        <f>SUM(C167)</f>
        <v>38264000</v>
      </c>
      <c r="D166" s="41">
        <f t="shared" ref="D166:F166" si="91">SUM(D167)</f>
        <v>71000</v>
      </c>
      <c r="E166" s="41">
        <f t="shared" si="91"/>
        <v>0</v>
      </c>
      <c r="F166" s="41">
        <f t="shared" si="91"/>
        <v>38335000</v>
      </c>
      <c r="G166" s="13">
        <f t="shared" si="83"/>
        <v>0</v>
      </c>
      <c r="W166" s="3"/>
    </row>
    <row r="167" spans="1:23" ht="63" x14ac:dyDescent="0.25">
      <c r="A167" s="17" t="s">
        <v>258</v>
      </c>
      <c r="B167" s="18" t="s">
        <v>259</v>
      </c>
      <c r="C167" s="41">
        <v>38264000</v>
      </c>
      <c r="D167" s="41">
        <v>71000</v>
      </c>
      <c r="E167" s="27">
        <v>0</v>
      </c>
      <c r="F167" s="28">
        <f t="shared" si="89"/>
        <v>38335000</v>
      </c>
      <c r="G167" s="13">
        <f t="shared" si="83"/>
        <v>0</v>
      </c>
      <c r="W167" s="3"/>
    </row>
    <row r="168" spans="1:23" ht="67.150000000000006" customHeight="1" x14ac:dyDescent="0.25">
      <c r="A168" s="17" t="s">
        <v>260</v>
      </c>
      <c r="B168" s="18" t="s">
        <v>261</v>
      </c>
      <c r="C168" s="41">
        <f>SUM(C169)</f>
        <v>7317000</v>
      </c>
      <c r="D168" s="41">
        <f t="shared" ref="D168:F168" si="92">SUM(D169)</f>
        <v>0</v>
      </c>
      <c r="E168" s="41">
        <f t="shared" si="92"/>
        <v>0</v>
      </c>
      <c r="F168" s="41">
        <f t="shared" si="92"/>
        <v>7317000</v>
      </c>
      <c r="G168" s="13">
        <f t="shared" si="83"/>
        <v>0</v>
      </c>
      <c r="W168" s="3"/>
    </row>
    <row r="169" spans="1:23" ht="63" x14ac:dyDescent="0.25">
      <c r="A169" s="17" t="s">
        <v>262</v>
      </c>
      <c r="B169" s="18" t="s">
        <v>263</v>
      </c>
      <c r="C169" s="41">
        <v>7317000</v>
      </c>
      <c r="D169" s="41">
        <v>0</v>
      </c>
      <c r="E169" s="27">
        <v>0</v>
      </c>
      <c r="F169" s="28">
        <f t="shared" si="89"/>
        <v>7317000</v>
      </c>
      <c r="G169" s="13">
        <f t="shared" si="83"/>
        <v>0</v>
      </c>
      <c r="W169" s="3"/>
    </row>
    <row r="170" spans="1:23" ht="31.5" x14ac:dyDescent="0.25">
      <c r="A170" s="17" t="s">
        <v>264</v>
      </c>
      <c r="B170" s="18" t="s">
        <v>265</v>
      </c>
      <c r="C170" s="41">
        <f>SUM(C171)</f>
        <v>4728000</v>
      </c>
      <c r="D170" s="41">
        <f t="shared" ref="D170:F170" si="93">SUM(D171)</f>
        <v>0</v>
      </c>
      <c r="E170" s="41">
        <f t="shared" si="93"/>
        <v>0</v>
      </c>
      <c r="F170" s="41">
        <f t="shared" si="93"/>
        <v>4728000</v>
      </c>
      <c r="G170" s="13">
        <f t="shared" si="83"/>
        <v>0</v>
      </c>
      <c r="W170" s="3"/>
    </row>
    <row r="171" spans="1:23" ht="57" customHeight="1" x14ac:dyDescent="0.25">
      <c r="A171" s="17" t="s">
        <v>266</v>
      </c>
      <c r="B171" s="18" t="s">
        <v>267</v>
      </c>
      <c r="C171" s="41">
        <v>4728000</v>
      </c>
      <c r="D171" s="41">
        <v>0</v>
      </c>
      <c r="E171" s="27">
        <f t="shared" ref="E171:E180" si="94">D171</f>
        <v>0</v>
      </c>
      <c r="F171" s="28">
        <f t="shared" si="89"/>
        <v>4728000</v>
      </c>
      <c r="G171" s="13">
        <f t="shared" si="83"/>
        <v>0</v>
      </c>
      <c r="W171" s="3"/>
    </row>
    <row r="172" spans="1:23" ht="63" x14ac:dyDescent="0.25">
      <c r="A172" s="17" t="s">
        <v>268</v>
      </c>
      <c r="B172" s="18" t="s">
        <v>269</v>
      </c>
      <c r="C172" s="41">
        <f>SUM(C173)</f>
        <v>35400</v>
      </c>
      <c r="D172" s="41">
        <f t="shared" ref="D172:F172" si="95">SUM(D173)</f>
        <v>0</v>
      </c>
      <c r="E172" s="41">
        <f t="shared" si="95"/>
        <v>0</v>
      </c>
      <c r="F172" s="41">
        <f t="shared" si="95"/>
        <v>35400</v>
      </c>
      <c r="G172" s="13">
        <f t="shared" si="83"/>
        <v>0</v>
      </c>
      <c r="W172" s="3"/>
    </row>
    <row r="173" spans="1:23" ht="63" x14ac:dyDescent="0.25">
      <c r="A173" s="17" t="s">
        <v>270</v>
      </c>
      <c r="B173" s="18" t="s">
        <v>271</v>
      </c>
      <c r="C173" s="41">
        <v>35400</v>
      </c>
      <c r="D173" s="41">
        <v>0</v>
      </c>
      <c r="E173" s="27">
        <f t="shared" si="94"/>
        <v>0</v>
      </c>
      <c r="F173" s="28">
        <f t="shared" si="89"/>
        <v>35400</v>
      </c>
      <c r="G173" s="13">
        <f t="shared" si="83"/>
        <v>0</v>
      </c>
      <c r="W173" s="3"/>
    </row>
    <row r="174" spans="1:23" ht="85.15" customHeight="1" x14ac:dyDescent="0.25">
      <c r="A174" s="17" t="s">
        <v>272</v>
      </c>
      <c r="B174" s="18" t="s">
        <v>273</v>
      </c>
      <c r="C174" s="41">
        <f>SUM(C175:C175)</f>
        <v>3170900</v>
      </c>
      <c r="D174" s="41">
        <f t="shared" ref="D174:F174" si="96">SUM(D175:D175)</f>
        <v>-1585500</v>
      </c>
      <c r="E174" s="41">
        <f t="shared" si="96"/>
        <v>0</v>
      </c>
      <c r="F174" s="41">
        <f t="shared" si="96"/>
        <v>1585400</v>
      </c>
      <c r="G174" s="13">
        <f t="shared" si="83"/>
        <v>0</v>
      </c>
      <c r="W174" s="3"/>
    </row>
    <row r="175" spans="1:23" ht="84" customHeight="1" x14ac:dyDescent="0.25">
      <c r="A175" s="42" t="s">
        <v>274</v>
      </c>
      <c r="B175" s="18" t="s">
        <v>316</v>
      </c>
      <c r="C175" s="41">
        <v>3170900</v>
      </c>
      <c r="D175" s="41">
        <v>-1585500</v>
      </c>
      <c r="E175" s="27">
        <v>0</v>
      </c>
      <c r="F175" s="28">
        <f t="shared" si="89"/>
        <v>1585400</v>
      </c>
      <c r="G175" s="13">
        <f t="shared" si="83"/>
        <v>0</v>
      </c>
      <c r="W175" s="3"/>
    </row>
    <row r="176" spans="1:23" ht="85.15" customHeight="1" x14ac:dyDescent="0.25">
      <c r="A176" s="17" t="s">
        <v>275</v>
      </c>
      <c r="B176" s="18" t="s">
        <v>276</v>
      </c>
      <c r="C176" s="41">
        <f>SUM(C177)</f>
        <v>792700</v>
      </c>
      <c r="D176" s="41">
        <f t="shared" ref="D176:F176" si="97">SUM(D177)</f>
        <v>1585500</v>
      </c>
      <c r="E176" s="41">
        <f t="shared" si="97"/>
        <v>0</v>
      </c>
      <c r="F176" s="41">
        <f t="shared" si="97"/>
        <v>2378200</v>
      </c>
      <c r="G176" s="13">
        <f t="shared" si="83"/>
        <v>0</v>
      </c>
      <c r="W176" s="3"/>
    </row>
    <row r="177" spans="1:23" ht="84" customHeight="1" x14ac:dyDescent="0.25">
      <c r="A177" s="42" t="s">
        <v>277</v>
      </c>
      <c r="B177" s="18" t="s">
        <v>276</v>
      </c>
      <c r="C177" s="16">
        <v>792700</v>
      </c>
      <c r="D177" s="41">
        <v>1585500</v>
      </c>
      <c r="E177" s="27">
        <v>0</v>
      </c>
      <c r="F177" s="28">
        <f t="shared" si="89"/>
        <v>2378200</v>
      </c>
      <c r="G177" s="13">
        <f>E177/D177*100</f>
        <v>0</v>
      </c>
      <c r="W177" s="3"/>
    </row>
    <row r="178" spans="1:23" ht="41.45" customHeight="1" x14ac:dyDescent="0.25">
      <c r="A178" s="25" t="s">
        <v>278</v>
      </c>
      <c r="B178" s="18" t="s">
        <v>279</v>
      </c>
      <c r="C178" s="41">
        <f>SUM(C179:C180)</f>
        <v>6392300</v>
      </c>
      <c r="D178" s="41">
        <f t="shared" ref="D178:F178" si="98">SUM(D179:D180)</f>
        <v>0</v>
      </c>
      <c r="E178" s="41">
        <f t="shared" si="98"/>
        <v>0</v>
      </c>
      <c r="F178" s="41">
        <f t="shared" si="98"/>
        <v>6392300</v>
      </c>
      <c r="G178" s="13">
        <f t="shared" ref="G178:G186" si="99">E178/C178*100</f>
        <v>0</v>
      </c>
      <c r="W178" s="3"/>
    </row>
    <row r="179" spans="1:23" ht="106.15" customHeight="1" x14ac:dyDescent="0.25">
      <c r="A179" s="17" t="s">
        <v>280</v>
      </c>
      <c r="B179" s="18" t="s">
        <v>317</v>
      </c>
      <c r="C179" s="41">
        <v>5643100</v>
      </c>
      <c r="D179" s="41">
        <v>0</v>
      </c>
      <c r="E179" s="27">
        <f t="shared" si="94"/>
        <v>0</v>
      </c>
      <c r="F179" s="28">
        <f t="shared" si="89"/>
        <v>5643100</v>
      </c>
      <c r="G179" s="13">
        <f t="shared" si="99"/>
        <v>0</v>
      </c>
      <c r="W179" s="3"/>
    </row>
    <row r="180" spans="1:23" ht="105" customHeight="1" x14ac:dyDescent="0.25">
      <c r="A180" s="17" t="s">
        <v>281</v>
      </c>
      <c r="B180" s="18" t="s">
        <v>317</v>
      </c>
      <c r="C180" s="41">
        <v>749200</v>
      </c>
      <c r="D180" s="41">
        <v>0</v>
      </c>
      <c r="E180" s="27">
        <f t="shared" si="94"/>
        <v>0</v>
      </c>
      <c r="F180" s="28">
        <f t="shared" si="89"/>
        <v>749200</v>
      </c>
      <c r="G180" s="13">
        <f t="shared" si="99"/>
        <v>0</v>
      </c>
      <c r="W180" s="3"/>
    </row>
    <row r="181" spans="1:23" ht="22.9" customHeight="1" x14ac:dyDescent="0.25">
      <c r="A181" s="25" t="s">
        <v>282</v>
      </c>
      <c r="B181" s="22" t="s">
        <v>283</v>
      </c>
      <c r="C181" s="39">
        <f>SUM(C182)</f>
        <v>3797900</v>
      </c>
      <c r="D181" s="39">
        <f t="shared" ref="D181:F181" si="100">SUM(D182)</f>
        <v>18979600</v>
      </c>
      <c r="E181" s="39">
        <f t="shared" si="100"/>
        <v>0</v>
      </c>
      <c r="F181" s="39">
        <f t="shared" si="100"/>
        <v>22777500</v>
      </c>
      <c r="G181" s="13">
        <f t="shared" si="99"/>
        <v>0</v>
      </c>
      <c r="W181" s="3"/>
    </row>
    <row r="182" spans="1:23" ht="42" customHeight="1" x14ac:dyDescent="0.25">
      <c r="A182" s="43" t="s">
        <v>284</v>
      </c>
      <c r="B182" s="18" t="s">
        <v>285</v>
      </c>
      <c r="C182" s="41">
        <f>SUM(C183)</f>
        <v>3797900</v>
      </c>
      <c r="D182" s="41">
        <f t="shared" ref="D182:F182" si="101">SUM(D183)</f>
        <v>18979600</v>
      </c>
      <c r="E182" s="41">
        <f t="shared" si="101"/>
        <v>0</v>
      </c>
      <c r="F182" s="41">
        <f t="shared" si="101"/>
        <v>22777500</v>
      </c>
      <c r="G182" s="13">
        <f t="shared" si="99"/>
        <v>0</v>
      </c>
      <c r="W182" s="3"/>
    </row>
    <row r="183" spans="1:23" ht="49.15" customHeight="1" x14ac:dyDescent="0.25">
      <c r="A183" s="17" t="s">
        <v>286</v>
      </c>
      <c r="B183" s="18" t="s">
        <v>287</v>
      </c>
      <c r="C183" s="41">
        <f>SUM(C184:C191)</f>
        <v>3797900</v>
      </c>
      <c r="D183" s="41">
        <f t="shared" ref="D183:F183" si="102">SUM(D184:D191)</f>
        <v>18979600</v>
      </c>
      <c r="E183" s="41">
        <f t="shared" si="102"/>
        <v>0</v>
      </c>
      <c r="F183" s="41">
        <f t="shared" si="102"/>
        <v>22777500</v>
      </c>
      <c r="G183" s="13">
        <f t="shared" si="99"/>
        <v>0</v>
      </c>
    </row>
    <row r="184" spans="1:23" ht="79.900000000000006" customHeight="1" x14ac:dyDescent="0.25">
      <c r="A184" s="17" t="s">
        <v>332</v>
      </c>
      <c r="B184" s="18" t="s">
        <v>333</v>
      </c>
      <c r="C184" s="41">
        <v>0</v>
      </c>
      <c r="D184" s="41">
        <v>375000</v>
      </c>
      <c r="E184" s="41">
        <v>0</v>
      </c>
      <c r="F184" s="28">
        <f>SUM(C184+D184+E184)</f>
        <v>375000</v>
      </c>
      <c r="G184" s="13"/>
    </row>
    <row r="185" spans="1:23" ht="49.15" customHeight="1" x14ac:dyDescent="0.25">
      <c r="A185" s="17" t="s">
        <v>331</v>
      </c>
      <c r="B185" s="18" t="s">
        <v>287</v>
      </c>
      <c r="C185" s="41">
        <v>0</v>
      </c>
      <c r="D185" s="41">
        <v>18404600</v>
      </c>
      <c r="E185" s="41">
        <v>0</v>
      </c>
      <c r="F185" s="28">
        <f t="shared" ref="F185:F191" si="103">SUM(C185+D185+E185)</f>
        <v>18404600</v>
      </c>
      <c r="G185" s="13"/>
    </row>
    <row r="186" spans="1:23" ht="49.15" customHeight="1" x14ac:dyDescent="0.25">
      <c r="A186" s="17" t="s">
        <v>288</v>
      </c>
      <c r="B186" s="18" t="s">
        <v>287</v>
      </c>
      <c r="C186" s="41">
        <v>827400</v>
      </c>
      <c r="D186" s="41">
        <v>0</v>
      </c>
      <c r="E186" s="27">
        <f>D186</f>
        <v>0</v>
      </c>
      <c r="F186" s="28">
        <f t="shared" si="103"/>
        <v>827400</v>
      </c>
      <c r="G186" s="13">
        <f t="shared" si="99"/>
        <v>0</v>
      </c>
    </row>
    <row r="187" spans="1:23" ht="97.15" customHeight="1" x14ac:dyDescent="0.25">
      <c r="A187" s="17" t="s">
        <v>289</v>
      </c>
      <c r="B187" s="18" t="s">
        <v>287</v>
      </c>
      <c r="C187" s="41">
        <v>155300</v>
      </c>
      <c r="D187" s="41"/>
      <c r="E187" s="27">
        <f>D187</f>
        <v>0</v>
      </c>
      <c r="F187" s="28">
        <f t="shared" si="103"/>
        <v>155300</v>
      </c>
      <c r="G187" s="13"/>
    </row>
    <row r="188" spans="1:23" ht="94.9" customHeight="1" x14ac:dyDescent="0.25">
      <c r="A188" s="17" t="s">
        <v>290</v>
      </c>
      <c r="B188" s="18" t="s">
        <v>287</v>
      </c>
      <c r="C188" s="41">
        <v>487200</v>
      </c>
      <c r="D188" s="41"/>
      <c r="E188" s="27">
        <f>D188</f>
        <v>0</v>
      </c>
      <c r="F188" s="28">
        <f t="shared" si="103"/>
        <v>487200</v>
      </c>
      <c r="G188" s="13"/>
    </row>
    <row r="189" spans="1:23" ht="55.9" customHeight="1" x14ac:dyDescent="0.25">
      <c r="A189" s="17" t="s">
        <v>334</v>
      </c>
      <c r="B189" s="18" t="s">
        <v>335</v>
      </c>
      <c r="C189" s="41">
        <v>0</v>
      </c>
      <c r="D189" s="41">
        <v>200000</v>
      </c>
      <c r="E189" s="27">
        <v>0</v>
      </c>
      <c r="F189" s="28">
        <f t="shared" si="103"/>
        <v>200000</v>
      </c>
      <c r="G189" s="13"/>
    </row>
    <row r="190" spans="1:23" ht="49.9" customHeight="1" x14ac:dyDescent="0.25">
      <c r="A190" s="17" t="s">
        <v>291</v>
      </c>
      <c r="B190" s="18" t="s">
        <v>311</v>
      </c>
      <c r="C190" s="41">
        <v>2273000</v>
      </c>
      <c r="D190" s="41">
        <v>0</v>
      </c>
      <c r="E190" s="27">
        <v>0</v>
      </c>
      <c r="F190" s="28">
        <f t="shared" si="103"/>
        <v>2273000</v>
      </c>
      <c r="G190" s="13"/>
    </row>
    <row r="191" spans="1:23" ht="47.25" x14ac:dyDescent="0.25">
      <c r="A191" s="17" t="s">
        <v>292</v>
      </c>
      <c r="B191" s="18" t="s">
        <v>312</v>
      </c>
      <c r="C191" s="41">
        <v>55000</v>
      </c>
      <c r="D191" s="41">
        <v>0</v>
      </c>
      <c r="E191" s="27">
        <v>0</v>
      </c>
      <c r="F191" s="28">
        <f t="shared" si="103"/>
        <v>55000</v>
      </c>
      <c r="G191" s="13"/>
    </row>
    <row r="192" spans="1:23" ht="95.45" customHeight="1" x14ac:dyDescent="0.25">
      <c r="A192" s="44" t="s">
        <v>293</v>
      </c>
      <c r="B192" s="45" t="s">
        <v>294</v>
      </c>
      <c r="C192" s="39">
        <f t="shared" ref="C192:F193" si="104">C193</f>
        <v>0</v>
      </c>
      <c r="D192" s="39">
        <f t="shared" si="104"/>
        <v>0</v>
      </c>
      <c r="E192" s="39">
        <f t="shared" si="104"/>
        <v>0</v>
      </c>
      <c r="F192" s="39">
        <f t="shared" si="104"/>
        <v>0</v>
      </c>
      <c r="G192" s="13" t="e">
        <f t="shared" ref="G192:G199" si="105">E192/C192*100</f>
        <v>#DIV/0!</v>
      </c>
    </row>
    <row r="193" spans="1:26" ht="37.9" customHeight="1" x14ac:dyDescent="0.25">
      <c r="A193" s="44" t="s">
        <v>295</v>
      </c>
      <c r="B193" s="45" t="s">
        <v>296</v>
      </c>
      <c r="C193" s="41">
        <f t="shared" si="104"/>
        <v>0</v>
      </c>
      <c r="D193" s="41">
        <f t="shared" si="104"/>
        <v>0</v>
      </c>
      <c r="E193" s="41">
        <f t="shared" si="104"/>
        <v>0</v>
      </c>
      <c r="F193" s="28">
        <v>0</v>
      </c>
      <c r="G193" s="13" t="e">
        <f t="shared" si="105"/>
        <v>#DIV/0!</v>
      </c>
    </row>
    <row r="194" spans="1:26" ht="31.5" x14ac:dyDescent="0.25">
      <c r="A194" s="46" t="s">
        <v>297</v>
      </c>
      <c r="B194" s="47" t="s">
        <v>298</v>
      </c>
      <c r="C194" s="41">
        <f>C195+C196</f>
        <v>0</v>
      </c>
      <c r="D194" s="41">
        <f>D195+D196</f>
        <v>0</v>
      </c>
      <c r="E194" s="41">
        <f>E195+E196</f>
        <v>0</v>
      </c>
      <c r="F194" s="28">
        <v>0</v>
      </c>
      <c r="G194" s="13" t="e">
        <f t="shared" si="105"/>
        <v>#DIV/0!</v>
      </c>
    </row>
    <row r="195" spans="1:26" ht="31.5" x14ac:dyDescent="0.25">
      <c r="A195" s="48" t="s">
        <v>299</v>
      </c>
      <c r="B195" s="47" t="s">
        <v>300</v>
      </c>
      <c r="C195" s="41">
        <v>0</v>
      </c>
      <c r="D195" s="41">
        <v>0</v>
      </c>
      <c r="E195" s="27">
        <f>D195</f>
        <v>0</v>
      </c>
      <c r="F195" s="28">
        <f t="shared" ref="F195:F196" si="106">SUM(C195+D195+E195)</f>
        <v>0</v>
      </c>
      <c r="G195" s="13" t="e">
        <f t="shared" si="105"/>
        <v>#DIV/0!</v>
      </c>
    </row>
    <row r="196" spans="1:26" s="3" customFormat="1" ht="31.5" x14ac:dyDescent="0.25">
      <c r="A196" s="49" t="s">
        <v>301</v>
      </c>
      <c r="B196" s="47" t="s">
        <v>302</v>
      </c>
      <c r="C196" s="41">
        <v>0</v>
      </c>
      <c r="D196" s="41">
        <v>0</v>
      </c>
      <c r="E196" s="27">
        <f>D196</f>
        <v>0</v>
      </c>
      <c r="F196" s="28">
        <f t="shared" si="106"/>
        <v>0</v>
      </c>
      <c r="G196" s="13" t="e">
        <f t="shared" si="105"/>
        <v>#DIV/0!</v>
      </c>
      <c r="W196" s="4"/>
      <c r="X196" s="4"/>
      <c r="Y196" s="4"/>
      <c r="Z196" s="4"/>
    </row>
    <row r="197" spans="1:26" s="3" customFormat="1" ht="48.6" customHeight="1" x14ac:dyDescent="0.25">
      <c r="A197" s="50" t="s">
        <v>303</v>
      </c>
      <c r="B197" s="22" t="s">
        <v>304</v>
      </c>
      <c r="C197" s="39">
        <f>SUM(C198)</f>
        <v>-66722476.490000002</v>
      </c>
      <c r="D197" s="39">
        <f t="shared" ref="D197:F197" si="107">SUM(D198)</f>
        <v>0</v>
      </c>
      <c r="E197" s="39">
        <f t="shared" si="107"/>
        <v>0</v>
      </c>
      <c r="F197" s="39">
        <f t="shared" si="107"/>
        <v>-66722476.490000002</v>
      </c>
      <c r="G197" s="13">
        <f t="shared" si="105"/>
        <v>0</v>
      </c>
      <c r="W197" s="4"/>
      <c r="X197" s="4"/>
      <c r="Y197" s="4"/>
      <c r="Z197" s="4"/>
    </row>
    <row r="198" spans="1:26" s="3" customFormat="1" ht="47.25" x14ac:dyDescent="0.25">
      <c r="A198" s="50" t="s">
        <v>305</v>
      </c>
      <c r="B198" s="22" t="s">
        <v>306</v>
      </c>
      <c r="C198" s="41">
        <v>-66722476.490000002</v>
      </c>
      <c r="D198" s="41">
        <v>0</v>
      </c>
      <c r="E198" s="27">
        <v>0</v>
      </c>
      <c r="F198" s="27">
        <f t="shared" ref="F198" si="108">SUM(C198+D198+E198)</f>
        <v>-66722476.490000002</v>
      </c>
      <c r="G198" s="13">
        <f t="shared" si="105"/>
        <v>0</v>
      </c>
      <c r="W198" s="4"/>
      <c r="X198" s="4"/>
      <c r="Y198" s="4"/>
      <c r="Z198" s="4"/>
    </row>
    <row r="199" spans="1:26" s="3" customFormat="1" x14ac:dyDescent="0.25">
      <c r="A199" s="25" t="s">
        <v>307</v>
      </c>
      <c r="B199" s="22"/>
      <c r="C199" s="39">
        <f>SUM(C10)+C113</f>
        <v>2724823823.5100002</v>
      </c>
      <c r="D199" s="39">
        <f t="shared" ref="D199:F199" si="109">SUM(D10)+D113</f>
        <v>46124818</v>
      </c>
      <c r="E199" s="39">
        <f t="shared" si="109"/>
        <v>77050800</v>
      </c>
      <c r="F199" s="39">
        <f t="shared" si="109"/>
        <v>2847999441.5100002</v>
      </c>
      <c r="G199" s="13">
        <f t="shared" si="105"/>
        <v>2.8277351120905307</v>
      </c>
      <c r="W199" s="4"/>
      <c r="X199" s="4"/>
      <c r="Y199" s="4"/>
      <c r="Z199" s="4"/>
    </row>
  </sheetData>
  <mergeCells count="2">
    <mergeCell ref="A6:F6"/>
    <mergeCell ref="D1:F1"/>
  </mergeCells>
  <pageMargins left="0.59055118110236227" right="0.39370078740157483" top="0.39370078740157483" bottom="0.39370078740157483" header="0.51181102362204722" footer="0.51181102362204722"/>
  <pageSetup paperSize="9" scale="5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</vt:lpstr>
      <vt:lpstr>май!Заголовки_для_печати</vt:lpstr>
      <vt:lpstr>май!Область_печати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2018-05-18T04:19:22Z</cp:lastPrinted>
  <dcterms:created xsi:type="dcterms:W3CDTF">2018-02-26T10:01:39Z</dcterms:created>
  <dcterms:modified xsi:type="dcterms:W3CDTF">2018-05-23T09:46:17Z</dcterms:modified>
</cp:coreProperties>
</file>